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45BC958-BD3C-4CB3-A9E4-FCF02780CE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TCH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7" i="3"/>
  <c r="C44" i="2"/>
  <c r="A42" i="5"/>
  <c r="A52" i="5"/>
  <c r="A25" i="7"/>
  <c r="C43" i="2"/>
  <c r="A38" i="2"/>
  <c r="A54" i="4"/>
  <c r="C42" i="2"/>
  <c r="A57" i="5"/>
  <c r="A17" i="2"/>
  <c r="A15" i="6"/>
  <c r="A51" i="3"/>
  <c r="A19" i="7"/>
  <c r="A19" i="4"/>
  <c r="A61" i="5"/>
  <c r="B24" i="7" l="1"/>
  <c r="D13" i="7"/>
  <c r="C13" i="7"/>
  <c r="B13" i="7"/>
  <c r="E12" i="7"/>
  <c r="E11" i="7"/>
  <c r="E10" i="7"/>
  <c r="E9" i="7"/>
  <c r="E8" i="7"/>
  <c r="B18" i="7" s="1"/>
  <c r="E7" i="7"/>
  <c r="E6" i="7"/>
  <c r="E13" i="7" s="1"/>
  <c r="D11" i="6"/>
  <c r="C11" i="6"/>
  <c r="B11" i="6"/>
  <c r="E10" i="6"/>
  <c r="E9" i="6"/>
  <c r="E8" i="6"/>
  <c r="E7" i="6"/>
  <c r="E6" i="6"/>
  <c r="B14" i="6" s="1"/>
  <c r="E5" i="6"/>
  <c r="E4" i="6"/>
  <c r="E11" i="6" l="1"/>
  <c r="B41" i="5"/>
  <c r="B51" i="5" l="1"/>
  <c r="B60" i="5" s="1"/>
  <c r="E40" i="4"/>
  <c r="C41" i="4" s="1"/>
  <c r="D41" i="4" s="1"/>
  <c r="E41" i="4" s="1"/>
  <c r="A40" i="4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B36" i="4"/>
  <c r="B35" i="4"/>
  <c r="B34" i="4"/>
  <c r="B33" i="4"/>
  <c r="B32" i="4"/>
  <c r="B31" i="4"/>
  <c r="B30" i="4"/>
  <c r="B29" i="4"/>
  <c r="B28" i="4"/>
  <c r="B56" i="5" l="1"/>
  <c r="C42" i="4"/>
  <c r="D42" i="4" s="1"/>
  <c r="E42" i="4" s="1"/>
  <c r="B18" i="4"/>
  <c r="C43" i="4" l="1"/>
  <c r="D43" i="4" s="1"/>
  <c r="E43" i="4" s="1"/>
  <c r="E37" i="3"/>
  <c r="C38" i="3" s="1"/>
  <c r="D38" i="3" s="1"/>
  <c r="E38" i="3" s="1"/>
  <c r="A37" i="3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C44" i="4" l="1"/>
  <c r="D44" i="4" s="1"/>
  <c r="E44" i="4" s="1"/>
  <c r="C39" i="3"/>
  <c r="D39" i="3" s="1"/>
  <c r="E39" i="3" s="1"/>
  <c r="B16" i="3"/>
  <c r="C45" i="4" l="1"/>
  <c r="D45" i="4" s="1"/>
  <c r="E45" i="4" s="1"/>
  <c r="C40" i="3"/>
  <c r="D40" i="3" s="1"/>
  <c r="E40" i="3" s="1"/>
  <c r="B44" i="2"/>
  <c r="C46" i="4" l="1"/>
  <c r="D46" i="4" s="1"/>
  <c r="E46" i="4" s="1"/>
  <c r="C41" i="3"/>
  <c r="D41" i="3" s="1"/>
  <c r="E41" i="3" s="1"/>
  <c r="B43" i="2"/>
  <c r="C47" i="4" l="1"/>
  <c r="D47" i="4" s="1"/>
  <c r="E47" i="4"/>
  <c r="C42" i="3"/>
  <c r="D42" i="3" s="1"/>
  <c r="E42" i="3"/>
  <c r="B42" i="2"/>
  <c r="C48" i="4" l="1"/>
  <c r="D48" i="4" s="1"/>
  <c r="E48" i="4" s="1"/>
  <c r="C43" i="3"/>
  <c r="D43" i="3" s="1"/>
  <c r="E43" i="3" s="1"/>
  <c r="B37" i="2"/>
  <c r="C49" i="4" l="1"/>
  <c r="D49" i="4" s="1"/>
  <c r="E49" i="4" s="1"/>
  <c r="C44" i="3"/>
  <c r="D44" i="3" s="1"/>
  <c r="E44" i="3" s="1"/>
  <c r="B16" i="2"/>
  <c r="C50" i="4" l="1"/>
  <c r="D50" i="4" s="1"/>
  <c r="E50" i="4" s="1"/>
  <c r="C45" i="3"/>
  <c r="D45" i="3" s="1"/>
  <c r="E45" i="3" s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C51" i="4" l="1"/>
  <c r="D51" i="4" s="1"/>
  <c r="E51" i="4" s="1"/>
  <c r="C46" i="3"/>
  <c r="D46" i="3" s="1"/>
  <c r="E46" i="3" s="1"/>
  <c r="C47" i="3" l="1"/>
  <c r="D47" i="3" s="1"/>
  <c r="E47" i="3" s="1"/>
  <c r="C48" i="3" l="1"/>
  <c r="D48" i="3" s="1"/>
  <c r="E48" i="3" s="1"/>
</calcChain>
</file>

<file path=xl/sharedStrings.xml><?xml version="1.0" encoding="utf-8"?>
<sst xmlns="http://schemas.openxmlformats.org/spreadsheetml/2006/main" count="264" uniqueCount="183">
  <si>
    <t>if match_type = -1 and lookup_value is greater than the first value in lookup_array.</t>
  </si>
  <si>
    <t>if match_type = 1 (or omitted) and lookup_value is less than the first value in lookup_array.</t>
  </si>
  <si>
    <t>if match_type = 0 and no exact match is found.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</si>
  <si>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</si>
  <si>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table_array is referred to by text string and no table of that name exists.</t>
    </r>
  </si>
  <si>
    <t>may be returned 'temporarily' where the table is in another workbook. You need to re-enter or do a global re-entry and calculation using CTRL+ALT+SHIFT+F9.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</si>
  <si>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</si>
  <si>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t>Errors Using MATCH Function</t>
  </si>
  <si>
    <t>Indonesian Screwdrivers (Hammers!)</t>
  </si>
  <si>
    <t>Eden</t>
  </si>
  <si>
    <t>b. Using MATCH to provide row number for HLOOKUP.</t>
  </si>
  <si>
    <t>a. Using MATCH to provide column number for VLOOKUP.</t>
  </si>
  <si>
    <t>Totals</t>
  </si>
  <si>
    <t>Post Holes</t>
  </si>
  <si>
    <t>Magic Oil</t>
  </si>
  <si>
    <t>Elbow Grease</t>
  </si>
  <si>
    <t>Left Handed Screwdrivers</t>
  </si>
  <si>
    <t>Sproggets</t>
  </si>
  <si>
    <t>Widgets</t>
  </si>
  <si>
    <t>Churchill</t>
  </si>
  <si>
    <t>Atlee</t>
  </si>
  <si>
    <t>Sales Summary</t>
  </si>
  <si>
    <t>Proving that there is more than one way of skinning a cat, we have same data requirement but this time use MATCH to provide the column number to lookup.</t>
  </si>
  <si>
    <t>iii) 'Nesting' MATCH formula in the INDEX formula:</t>
  </si>
  <si>
    <t>ii) Returning something more useful using the MATCH returned information in INDEX</t>
  </si>
  <si>
    <t>Ordinal formula credited to Rick Rothstein MVP Excel and "Biff" MVP Excel</t>
  </si>
  <si>
    <t>i) Converting return to an ordinal number:</t>
  </si>
  <si>
    <t>b. Using Returned Data from MATCH to Create Ordinal Position</t>
  </si>
  <si>
    <t>If the text input occurs more than once, MATCH returns the first position in the list.</t>
  </si>
  <si>
    <t>We use concatenation to add the * 'wildcard' to the front and end of the user's text. This allows search of all of the names for (not case sensitive) text input by user.</t>
  </si>
  <si>
    <t>Notes:</t>
  </si>
  <si>
    <t>Fish</t>
  </si>
  <si>
    <t>Name or part of name to lookup</t>
  </si>
  <si>
    <t>Thu 24-Jun-2010 to Thu 28-Mar-2013</t>
  </si>
  <si>
    <t>Julia Gillard</t>
  </si>
  <si>
    <t>Mon 03-Dec-2007 to Thu 24-Jun-2010</t>
  </si>
  <si>
    <t>Kevin Rudd</t>
  </si>
  <si>
    <t>Mon 11-Mar-1996 to Mon 03-Dec-2007</t>
  </si>
  <si>
    <t>John Howard</t>
  </si>
  <si>
    <t>Fri 20-Dec-1991 to Mon 11-Mar-1996</t>
  </si>
  <si>
    <t>Paul Keating</t>
  </si>
  <si>
    <t>Fri 11-Mar-1983 to Fri 20-Dec-1991</t>
  </si>
  <si>
    <t>Bob Hawke</t>
  </si>
  <si>
    <t>Tue 11-Nov-1975 to Fri 11-Mar-1983</t>
  </si>
  <si>
    <t>Malcolm Fraser</t>
  </si>
  <si>
    <t>Tue 05-Dec-1972 to Tue 11-Nov-1975</t>
  </si>
  <si>
    <t>Gough Whitlam</t>
  </si>
  <si>
    <t>Wed 10-Mar-1971 to Tue 05-Dec-1972</t>
  </si>
  <si>
    <t>William McMahon</t>
  </si>
  <si>
    <t>Wed 10-Jan-1968 to Wed 10-Mar-1971</t>
  </si>
  <si>
    <t>John Gorton</t>
  </si>
  <si>
    <t>Tue 19-Dec-1967 to Wed 10-Jan-1968</t>
  </si>
  <si>
    <t>John McEwen</t>
  </si>
  <si>
    <t>Wed 26-Jan-1966 to Tue 19-Dec-1967</t>
  </si>
  <si>
    <t>Harold Holt</t>
  </si>
  <si>
    <t>Mon 19-Dec-1949 to Wed 26-Jan-1966</t>
  </si>
  <si>
    <t>Sir Robert Menzies</t>
  </si>
  <si>
    <t>Second term</t>
  </si>
  <si>
    <t>Fri 13-Jul-1945 to Mon 19-Dec-1949</t>
  </si>
  <si>
    <t>Ben Chifley</t>
  </si>
  <si>
    <t>Fri 06-Jul-1945 to Fri 13-Jul-1945</t>
  </si>
  <si>
    <t>Frank Forde</t>
  </si>
  <si>
    <t>Tue 07-Oct-1941 to Thu 05-Jul-1945</t>
  </si>
  <si>
    <t>John Curtin</t>
  </si>
  <si>
    <t>Thu 28-Aug-1941 to Tue 07-Oct-1941</t>
  </si>
  <si>
    <t>Arthur Fadden</t>
  </si>
  <si>
    <t>Wed 26-Apr-1939 to Thu 28-Aug-1941</t>
  </si>
  <si>
    <t>Robert Menzies</t>
  </si>
  <si>
    <t>First term</t>
  </si>
  <si>
    <t>Fri 07-Apr-1939 to Wed 26-Apr-1939</t>
  </si>
  <si>
    <t>Sir Earle Page</t>
  </si>
  <si>
    <t>Wed 06-Jan-1932 to Fri 07-Apr-1939</t>
  </si>
  <si>
    <t>Joseph Lyons</t>
  </si>
  <si>
    <t>Tue 22-Oct-1929 to Wed 06-Jan-1932</t>
  </si>
  <si>
    <t>James Scullin</t>
  </si>
  <si>
    <t>Fri 09-Feb-1923 to Tue 22-Oct-1929</t>
  </si>
  <si>
    <t>Stanley Bruce</t>
  </si>
  <si>
    <t>Wed 27-Oct-1915 to Fri 09-Feb-1923</t>
  </si>
  <si>
    <t>Billy Hughes</t>
  </si>
  <si>
    <t>Thu 17-Sep-1914 to Wed 27-Oct-1915</t>
  </si>
  <si>
    <t>Andrew Fisher</t>
  </si>
  <si>
    <t>Third term</t>
  </si>
  <si>
    <t>Tue 24-Jun-1913 to Thu 17-Sep-1914</t>
  </si>
  <si>
    <t>Joseph Cook</t>
  </si>
  <si>
    <t>Fri 29-Apr-1910 to Tue 24-Jun-1913</t>
  </si>
  <si>
    <t>Wed 02-Jun-1909 to Fri 29-Apr-1910</t>
  </si>
  <si>
    <t>Alfred Deakin</t>
  </si>
  <si>
    <t>Fri 13-Nov-1908 to Wed 02-Jun-1909</t>
  </si>
  <si>
    <t>Wed 05-Jul-1905 to Fri 13-Nov-1908</t>
  </si>
  <si>
    <t>Thu 18-Aug-1904 to Wed 05-Jul-1905</t>
  </si>
  <si>
    <t>George Reid</t>
  </si>
  <si>
    <t>Wed 27-Apr-1904 to Thu 18-Aug-1904</t>
  </si>
  <si>
    <t>Chris Watson</t>
  </si>
  <si>
    <t>Thu 24-Sep-1903 to Wed 27-Apr-1904</t>
  </si>
  <si>
    <t>Tue 01-Jan-1901 to Thu 24-Sep-1903</t>
  </si>
  <si>
    <t>Sir Edmund Barton</t>
  </si>
  <si>
    <t>Dates</t>
  </si>
  <si>
    <t>Name</t>
  </si>
  <si>
    <t>Note</t>
  </si>
  <si>
    <t>Prime Ministers of Australia</t>
  </si>
  <si>
    <t>a. Basic Entry to MATCH With Wild Card</t>
  </si>
  <si>
    <t>Note that the interest is calculated on the preceding balance.</t>
  </si>
  <si>
    <t>We don't actually need the Interest Rate column but in this case it helps to see how the formula has been used with effect.</t>
  </si>
  <si>
    <t>-</t>
  </si>
  <si>
    <t>Balance</t>
  </si>
  <si>
    <t>Interest</t>
  </si>
  <si>
    <t>Interest Rate</t>
  </si>
  <si>
    <t>Deposit / Withdrawals</t>
  </si>
  <si>
    <t>Date</t>
  </si>
  <si>
    <t>Applies to Balance To</t>
  </si>
  <si>
    <t>Rate per month</t>
  </si>
  <si>
    <t>Rate Of Interest</t>
  </si>
  <si>
    <t>b. Using the Value Returned By MATCH in INDEX to Perform Calculations</t>
  </si>
  <si>
    <t>2. Always check that the borders are treated as is intended (e.g. A deposit of $5000 earns 4% but $4,999 only earns 2%).</t>
  </si>
  <si>
    <t>1. The amounts must be arranged in ascending order otherwise you can get wrong answers.</t>
  </si>
  <si>
    <t>Note (by trial and error!)</t>
  </si>
  <si>
    <t>Deposit Band</t>
  </si>
  <si>
    <t>Applies to Deposit From</t>
  </si>
  <si>
    <t>a. Basic Entry to MATCH to Discover Position of Band Into Which Data Falls.</t>
  </si>
  <si>
    <t>The only essential difference in this example is that our data is organised in descending order.</t>
  </si>
  <si>
    <t>Applies to Balance From</t>
  </si>
  <si>
    <t>Price &gt;&gt;&gt;</t>
  </si>
  <si>
    <t>Current Stock &gt;&gt;&gt;</t>
  </si>
  <si>
    <t>Product &gt;&gt;&gt;</t>
  </si>
  <si>
    <t>Inserting the MATCH formula into an INDEX formula:</t>
  </si>
  <si>
    <t>First place in list</t>
  </si>
  <si>
    <t>124-POL</t>
  </si>
  <si>
    <t>Searched for Product Code</t>
  </si>
  <si>
    <t>WID675-2</t>
  </si>
  <si>
    <t>WD40</t>
  </si>
  <si>
    <t>M-123</t>
  </si>
  <si>
    <t>MN4532</t>
  </si>
  <si>
    <t>AB14321</t>
  </si>
  <si>
    <t>Price</t>
  </si>
  <si>
    <t>Current Stock</t>
  </si>
  <si>
    <t>Product Codes</t>
  </si>
  <si>
    <t>Products</t>
  </si>
  <si>
    <t>b. Using the Unique Data Position Returned by MATCH.</t>
  </si>
  <si>
    <t>3. If a name appears twice, only the first position is returned.</t>
  </si>
  <si>
    <t>2. Search is not case sensitive and both "john" and "JOHN" will be found.</t>
  </si>
  <si>
    <t>1. Any typos or non-existent or incomplete names cause #N/A error.</t>
  </si>
  <si>
    <t>a. Basic Entry of MATCH to Discover Position of Unique Data in a List</t>
  </si>
  <si>
    <t>Index of Examples</t>
  </si>
  <si>
    <t>Example Using MATCH Function</t>
  </si>
  <si>
    <t>MATCH only returns the position - NOT the value itself.
Match is not case sensitive.
If there is no match, MATCH returns #N/A;
For exact matches the lookup_value may include wildcards (? for single character and * for any sequence). To search for ? put the ~ (tilde) before the ?.
Numbers &gt;0 are treated as 1. Numbers &lt;0 are treated as -1.</t>
  </si>
  <si>
    <r>
      <t xml:space="preserve">An argument that specifies how MATCH selects the number to return:
1 = default = the largest value equal to or less than the lookup_value; For this option the values in the table_array must be in </t>
    </r>
    <r>
      <rPr>
        <b/>
        <sz val="10"/>
        <color rgb="FFFF0000"/>
        <rFont val="Arial"/>
        <family val="2"/>
      </rPr>
      <t xml:space="preserve">ascending </t>
    </r>
    <r>
      <rPr>
        <sz val="10"/>
        <rFont val="Arial"/>
        <family val="2"/>
      </rPr>
      <t xml:space="preserve">order numeric &gt; alpha &gt; logical.
0 = first value that is exactly equal to the lookup_value. Here data in table_array may be in any order.
-1 = the smallest value equal to or greater than the lookup_value; For this option the values in the table_array must be in </t>
    </r>
    <r>
      <rPr>
        <b/>
        <sz val="10"/>
        <color rgb="FFFF0000"/>
        <rFont val="Arial"/>
        <family val="2"/>
      </rPr>
      <t>descending</t>
    </r>
    <r>
      <rPr>
        <sz val="10"/>
        <rFont val="Arial"/>
        <family val="2"/>
      </rPr>
      <t xml:space="preserve"> order numeric &gt; alpha &gt; logical.</t>
    </r>
  </si>
  <si>
    <t>Optional</t>
  </si>
  <si>
    <t>match_type</t>
  </si>
  <si>
    <t>The range of cells being searched.</t>
  </si>
  <si>
    <t>Required.</t>
  </si>
  <si>
    <t>table_array</t>
  </si>
  <si>
    <t>Values can be any value or reference returning a value or a text string enclosed in quotation marks.</t>
  </si>
  <si>
    <t>The value to be found in the the table.</t>
  </si>
  <si>
    <t>lookup_value</t>
  </si>
  <si>
    <t>Description</t>
  </si>
  <si>
    <t>Type</t>
  </si>
  <si>
    <t>Arguments:</t>
  </si>
  <si>
    <r>
      <t>=MATCH(</t>
    </r>
    <r>
      <rPr>
        <b/>
        <sz val="10"/>
        <color rgb="FFFF0000"/>
        <rFont val="Arial"/>
        <family val="2"/>
      </rPr>
      <t>lookup_value,lookup_array</t>
    </r>
    <r>
      <rPr>
        <sz val="10"/>
        <rFont val="Arial"/>
        <family val="2"/>
      </rPr>
      <t>,[match_type])</t>
    </r>
  </si>
  <si>
    <t>Syntax:</t>
  </si>
  <si>
    <t>Commonly used with INDEX as it enables (more easily) left looking vlookups.</t>
  </si>
  <si>
    <t>Important mainly as a feeder to other lookup functions because it returns the position of an item in a range.</t>
  </si>
  <si>
    <t>Comments</t>
  </si>
  <si>
    <t>Returns the relative position of an item in an array that matches a specified value in a specified order</t>
  </si>
  <si>
    <t>MATCH</t>
  </si>
  <si>
    <t>Example 1:- Simple Entry Of MATCH Function (Exact Data)</t>
  </si>
  <si>
    <t>Example 2:- Simple Entry Of MATCH Function (Numeric Ascending Ordered Data)</t>
  </si>
  <si>
    <t>Example 3:- Simple Entry Of MATCH Function (Numeric Descending Ordered Data)</t>
  </si>
  <si>
    <t>Example 4:- Simple Entry Of MATCH Function (Exact Data With Wild Card)</t>
  </si>
  <si>
    <t>Example 5:- Two Way Lookup Using MATCH And INDEX</t>
  </si>
  <si>
    <t>Example 6:-  Two Way Lookups Using MATCH And VLOOKUP Or HLOOKUP</t>
  </si>
  <si>
    <t>Related / Similar And Frequently Used With Functions</t>
  </si>
  <si>
    <t>Frequently used with:</t>
  </si>
  <si>
    <t>HLOOKUP</t>
  </si>
  <si>
    <t>VLOOKUP</t>
  </si>
  <si>
    <t>INDEX</t>
  </si>
  <si>
    <t>Alternative forms. Array form returns a value or array of values. Reference form returns a reference. Volatile pre Excel 97.</t>
  </si>
  <si>
    <t>Looks in the top row of a table or array and returns the value of the indicated cell</t>
  </si>
  <si>
    <t>Looks in the first column of a table or array and returns the value in the row found of a cell in an indicated column of the table.</t>
  </si>
  <si>
    <t>File Creation Date : 19-Jun-2020</t>
  </si>
  <si>
    <t xml:space="preserve">Open the Excel help for this function. </t>
  </si>
  <si>
    <t>Double Click on MATCH and then click on the link</t>
  </si>
  <si>
    <t>Enter =MATCH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</si>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</sst>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0%"/>
    <numFmt numFmtId="165" formatCode="dd/mmm/yyyy* dddd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3" tint="0.3999755851924192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9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/>
      <protection locked="0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/>
    </xf>
    <xf numFmtId="8" fontId="1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9" fontId="1" fillId="0" borderId="0" xfId="0" applyNumberFormat="1" applyFont="1" applyFill="1" applyProtection="1"/>
    <xf numFmtId="10" fontId="1" fillId="0" borderId="0" xfId="0" applyNumberFormat="1" applyFont="1" applyFill="1" applyProtection="1"/>
    <xf numFmtId="8" fontId="1" fillId="0" borderId="0" xfId="0" applyNumberFormat="1" applyFont="1" applyFill="1" applyProtection="1">
      <protection locked="0"/>
    </xf>
    <xf numFmtId="165" fontId="1" fillId="0" borderId="0" xfId="0" applyNumberFormat="1" applyFont="1" applyFill="1" applyProtection="1"/>
    <xf numFmtId="10" fontId="1" fillId="0" borderId="0" xfId="1" applyNumberFormat="1" applyFont="1" applyFill="1" applyProtection="1"/>
    <xf numFmtId="164" fontId="1" fillId="0" borderId="0" xfId="1" applyNumberFormat="1" applyFont="1" applyFill="1" applyProtection="1"/>
    <xf numFmtId="0" fontId="5" fillId="0" borderId="0" xfId="0" applyFont="1" applyFill="1" applyProtection="1"/>
    <xf numFmtId="8" fontId="1" fillId="0" borderId="0" xfId="0" applyNumberFormat="1" applyFont="1" applyFill="1" applyAlignment="1" applyProtection="1">
      <alignment horizontal="left" vertical="top" wrapText="1"/>
    </xf>
    <xf numFmtId="8" fontId="3" fillId="0" borderId="0" xfId="0" applyNumberFormat="1" applyFont="1" applyFill="1" applyAlignment="1" applyProtection="1">
      <alignment horizontal="left" vertical="top" wrapText="1"/>
    </xf>
    <xf numFmtId="8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1" t="s">
        <v>163</v>
      </c>
      <c r="B1" s="32"/>
      <c r="C1" s="32"/>
      <c r="D1" s="33" t="s">
        <v>182</v>
      </c>
      <c r="E1" s="34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154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162</v>
      </c>
      <c r="B4" s="3"/>
      <c r="C4" s="3"/>
      <c r="D4" s="8" t="s">
        <v>178</v>
      </c>
    </row>
    <row r="5" spans="1:5" x14ac:dyDescent="0.2">
      <c r="A5" s="9"/>
      <c r="B5" s="3"/>
      <c r="C5" s="3"/>
      <c r="D5" s="10"/>
    </row>
    <row r="6" spans="1:5" ht="15.75" x14ac:dyDescent="0.25">
      <c r="A6" s="5" t="s">
        <v>161</v>
      </c>
      <c r="B6" s="3"/>
      <c r="C6" s="3"/>
      <c r="D6" s="11" t="s">
        <v>179</v>
      </c>
    </row>
    <row r="7" spans="1:5" x14ac:dyDescent="0.2">
      <c r="A7" s="9" t="s">
        <v>160</v>
      </c>
      <c r="B7" s="3"/>
      <c r="C7" s="3"/>
      <c r="D7" s="10" t="s">
        <v>181</v>
      </c>
    </row>
    <row r="8" spans="1:5" x14ac:dyDescent="0.2">
      <c r="A8" s="9"/>
      <c r="B8" s="3"/>
      <c r="C8" s="3"/>
      <c r="D8" s="10" t="s">
        <v>180</v>
      </c>
    </row>
    <row r="9" spans="1:5" x14ac:dyDescent="0.2">
      <c r="A9" s="9" t="s">
        <v>159</v>
      </c>
      <c r="B9" s="3"/>
      <c r="C9" s="3"/>
      <c r="D9" s="10"/>
    </row>
    <row r="10" spans="1:5" x14ac:dyDescent="0.2">
      <c r="A10" s="9"/>
      <c r="B10" s="3"/>
      <c r="C10" s="3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158</v>
      </c>
      <c r="B11" s="3"/>
      <c r="C11" s="3"/>
      <c r="D11" s="10"/>
    </row>
    <row r="12" spans="1:5" x14ac:dyDescent="0.2">
      <c r="A12" s="12" t="s">
        <v>157</v>
      </c>
      <c r="B12" s="3"/>
      <c r="C12" s="3"/>
      <c r="D12" s="10"/>
    </row>
    <row r="13" spans="1:5" x14ac:dyDescent="0.2">
      <c r="A13" s="7"/>
      <c r="B13" s="3"/>
      <c r="C13" s="3"/>
      <c r="D13" s="10"/>
    </row>
    <row r="14" spans="1:5" ht="15.75" x14ac:dyDescent="0.25">
      <c r="A14" s="5" t="s">
        <v>156</v>
      </c>
      <c r="B14" s="3"/>
      <c r="C14" s="3"/>
      <c r="D14" s="10"/>
    </row>
    <row r="15" spans="1:5" x14ac:dyDescent="0.2">
      <c r="A15" s="13" t="s">
        <v>97</v>
      </c>
      <c r="B15" s="13" t="s">
        <v>155</v>
      </c>
      <c r="C15" s="13" t="s">
        <v>154</v>
      </c>
      <c r="D15" s="11"/>
    </row>
    <row r="16" spans="1:5" ht="25.5" x14ac:dyDescent="0.2">
      <c r="A16" s="14" t="s">
        <v>153</v>
      </c>
      <c r="B16" s="14" t="s">
        <v>149</v>
      </c>
      <c r="C16" s="15" t="s">
        <v>152</v>
      </c>
      <c r="D16" s="15" t="s">
        <v>151</v>
      </c>
    </row>
    <row r="17" spans="1:4" x14ac:dyDescent="0.2">
      <c r="A17" s="14" t="s">
        <v>150</v>
      </c>
      <c r="B17" s="14" t="s">
        <v>149</v>
      </c>
      <c r="C17" s="15" t="s">
        <v>148</v>
      </c>
      <c r="D17" s="16"/>
    </row>
    <row r="18" spans="1:4" ht="165.75" x14ac:dyDescent="0.2">
      <c r="A18" s="15" t="s">
        <v>147</v>
      </c>
      <c r="B18" s="15" t="s">
        <v>146</v>
      </c>
      <c r="C18" s="15" t="s">
        <v>145</v>
      </c>
      <c r="D18" s="15" t="s">
        <v>144</v>
      </c>
    </row>
    <row r="19" spans="1:4" x14ac:dyDescent="0.2">
      <c r="A19" s="15"/>
      <c r="B19" s="15"/>
      <c r="C19" s="15"/>
      <c r="D19" s="15"/>
    </row>
    <row r="20" spans="1:4" ht="15.75" x14ac:dyDescent="0.25">
      <c r="A20" s="17" t="s">
        <v>170</v>
      </c>
      <c r="B20" s="3"/>
      <c r="C20" s="3"/>
      <c r="D20" s="3"/>
    </row>
    <row r="21" spans="1:4" x14ac:dyDescent="0.2">
      <c r="A21" s="18" t="s">
        <v>171</v>
      </c>
      <c r="B21" s="3"/>
      <c r="C21" s="3"/>
      <c r="D21" s="3"/>
    </row>
    <row r="22" spans="1:4" ht="30" customHeight="1" x14ac:dyDescent="0.2">
      <c r="A22" s="19" t="s">
        <v>174</v>
      </c>
      <c r="B22" s="20" t="s">
        <v>175</v>
      </c>
      <c r="C22" s="3"/>
      <c r="D22" s="3"/>
    </row>
    <row r="23" spans="1:4" ht="30" customHeight="1" x14ac:dyDescent="0.2">
      <c r="A23" s="19" t="s">
        <v>172</v>
      </c>
      <c r="B23" s="21" t="s">
        <v>176</v>
      </c>
      <c r="C23" s="3"/>
      <c r="D23" s="3"/>
    </row>
    <row r="24" spans="1:4" ht="30" customHeight="1" x14ac:dyDescent="0.2">
      <c r="A24" s="19" t="s">
        <v>173</v>
      </c>
      <c r="B24" s="21" t="s">
        <v>177</v>
      </c>
      <c r="C24" s="3"/>
      <c r="D24" s="3"/>
    </row>
    <row r="25" spans="1:4" x14ac:dyDescent="0.2">
      <c r="A25" s="9"/>
      <c r="B25" s="3"/>
      <c r="C25" s="3"/>
      <c r="D25" s="3"/>
    </row>
    <row r="26" spans="1:4" ht="15.75" x14ac:dyDescent="0.25">
      <c r="A26" s="5" t="s">
        <v>143</v>
      </c>
      <c r="B26" s="3"/>
      <c r="C26" s="3"/>
      <c r="D26" s="3"/>
    </row>
    <row r="27" spans="1:4" x14ac:dyDescent="0.2">
      <c r="A27" s="13"/>
      <c r="B27" s="22"/>
      <c r="C27" s="22"/>
      <c r="D27" s="9"/>
    </row>
    <row r="28" spans="1:4" x14ac:dyDescent="0.2">
      <c r="A28" s="13" t="s">
        <v>142</v>
      </c>
      <c r="B28" s="22"/>
      <c r="C28" s="22"/>
      <c r="D28" s="9"/>
    </row>
    <row r="29" spans="1:4" x14ac:dyDescent="0.2">
      <c r="A29" s="23" t="str">
        <f>'Example 1'!A1</f>
        <v>Example 1:- Simple Entry Of MATCH Function (Exact Data)</v>
      </c>
      <c r="B29" s="22"/>
      <c r="C29" s="22"/>
      <c r="D29" s="9"/>
    </row>
    <row r="30" spans="1:4" x14ac:dyDescent="0.2">
      <c r="A30" s="24" t="str">
        <f>'Example 1'!A3</f>
        <v>a. Basic Entry of MATCH to Discover Position of Unique Data in a List</v>
      </c>
      <c r="B30" s="22"/>
      <c r="C30" s="22"/>
      <c r="D30" s="9"/>
    </row>
    <row r="31" spans="1:4" x14ac:dyDescent="0.2">
      <c r="A31" s="24" t="str">
        <f>'Example 1'!A24</f>
        <v>b. Using the Unique Data Position Returned by MATCH.</v>
      </c>
      <c r="B31" s="22"/>
      <c r="C31" s="22"/>
      <c r="D31" s="9"/>
    </row>
    <row r="32" spans="1:4" x14ac:dyDescent="0.2">
      <c r="A32" s="23" t="str">
        <f>'Example 2'!A1</f>
        <v>Example 2:- Simple Entry Of MATCH Function (Numeric Ascending Ordered Data)</v>
      </c>
      <c r="B32" s="22"/>
      <c r="C32" s="22"/>
      <c r="D32" s="9"/>
    </row>
    <row r="33" spans="1:4" x14ac:dyDescent="0.2">
      <c r="A33" s="24" t="str">
        <f>'Example 2'!A3</f>
        <v>a. Basic Entry to MATCH to Discover Position of Band Into Which Data Falls.</v>
      </c>
      <c r="B33" s="22"/>
      <c r="C33" s="22"/>
      <c r="D33" s="9"/>
    </row>
    <row r="34" spans="1:4" x14ac:dyDescent="0.2">
      <c r="A34" s="24" t="str">
        <f>'Example 1'!A24</f>
        <v>b. Using the Unique Data Position Returned by MATCH.</v>
      </c>
      <c r="B34" s="22"/>
      <c r="C34" s="22"/>
      <c r="D34" s="9"/>
    </row>
    <row r="35" spans="1:4" x14ac:dyDescent="0.2">
      <c r="A35" s="23" t="str">
        <f>'Example 3'!A1</f>
        <v>Example 3:- Simple Entry Of MATCH Function (Numeric Descending Ordered Data)</v>
      </c>
      <c r="B35" s="22"/>
      <c r="C35" s="22"/>
      <c r="D35" s="9"/>
    </row>
    <row r="36" spans="1:4" x14ac:dyDescent="0.2">
      <c r="A36" s="24" t="str">
        <f>'Example 3'!A5</f>
        <v>a. Basic Entry to MATCH to Discover Position of Band Into Which Data Falls.</v>
      </c>
      <c r="B36" s="22"/>
      <c r="C36" s="22"/>
      <c r="D36" s="9"/>
    </row>
    <row r="37" spans="1:4" x14ac:dyDescent="0.2">
      <c r="A37" s="24" t="str">
        <f>'Example 3'!A25</f>
        <v>b. Using the Value Returned By MATCH in INDEX to Perform Calculations</v>
      </c>
      <c r="B37" s="22"/>
      <c r="C37" s="22"/>
      <c r="D37" s="9"/>
    </row>
    <row r="38" spans="1:4" x14ac:dyDescent="0.2">
      <c r="A38" s="23" t="str">
        <f>'Example 4'!A1</f>
        <v>Example 4:- Simple Entry Of MATCH Function (Exact Data With Wild Card)</v>
      </c>
      <c r="B38" s="22"/>
      <c r="C38" s="22"/>
      <c r="D38" s="9"/>
    </row>
    <row r="39" spans="1:4" x14ac:dyDescent="0.2">
      <c r="A39" s="24" t="str">
        <f>'Example 4'!A3</f>
        <v>a. Basic Entry to MATCH With Wild Card</v>
      </c>
      <c r="B39" s="22"/>
      <c r="C39" s="22"/>
      <c r="D39" s="9"/>
    </row>
    <row r="40" spans="1:4" x14ac:dyDescent="0.2">
      <c r="A40" s="24" t="str">
        <f>'Example 4'!A48</f>
        <v>b. Using Returned Data from MATCH to Create Ordinal Position</v>
      </c>
      <c r="B40" s="22"/>
      <c r="C40" s="22"/>
      <c r="D40" s="9"/>
    </row>
    <row r="41" spans="1:4" x14ac:dyDescent="0.2">
      <c r="A41" s="25" t="str">
        <f>'Example 4'!A50</f>
        <v>i) Converting return to an ordinal number:</v>
      </c>
      <c r="B41" s="22"/>
      <c r="C41" s="22"/>
      <c r="D41" s="9"/>
    </row>
    <row r="42" spans="1:4" x14ac:dyDescent="0.2">
      <c r="A42" s="25" t="str">
        <f>'Example 4'!A55</f>
        <v>ii) Returning something more useful using the MATCH returned information in INDEX</v>
      </c>
      <c r="B42" s="22"/>
      <c r="C42" s="22"/>
      <c r="D42" s="9"/>
    </row>
    <row r="43" spans="1:4" x14ac:dyDescent="0.2">
      <c r="A43" s="25" t="str">
        <f>'Example 4'!A59</f>
        <v>iii) 'Nesting' MATCH formula in the INDEX formula:</v>
      </c>
      <c r="B43" s="22"/>
      <c r="C43" s="22"/>
      <c r="D43" s="9"/>
    </row>
    <row r="44" spans="1:4" x14ac:dyDescent="0.2">
      <c r="A44" s="23" t="str">
        <f>'Example 5'!A1</f>
        <v>Example 5:- Two Way Lookup Using MATCH And INDEX</v>
      </c>
      <c r="B44" s="22"/>
      <c r="C44" s="22"/>
      <c r="D44" s="9"/>
    </row>
    <row r="45" spans="1:4" x14ac:dyDescent="0.2">
      <c r="A45" s="23" t="str">
        <f>'Example 6'!A1</f>
        <v>Example 6:-  Two Way Lookups Using MATCH And VLOOKUP Or HLOOKUP</v>
      </c>
      <c r="B45" s="22"/>
      <c r="C45" s="22"/>
      <c r="D45" s="9"/>
    </row>
    <row r="46" spans="1:4" x14ac:dyDescent="0.2">
      <c r="A46" s="24" t="str">
        <f>'Example 6'!A15</f>
        <v>a. Using MATCH to provide column number for VLOOKUP.</v>
      </c>
      <c r="B46" s="22"/>
      <c r="C46" s="22"/>
      <c r="D46" s="9"/>
    </row>
    <row r="47" spans="1:4" x14ac:dyDescent="0.2">
      <c r="A47" s="24" t="str">
        <f>'Example 6'!A21</f>
        <v>b. Using MATCH to provide row number for HLOOKUP.</v>
      </c>
      <c r="B47" s="22"/>
      <c r="C47" s="22"/>
      <c r="D47" s="9"/>
    </row>
    <row r="48" spans="1:4" x14ac:dyDescent="0.2">
      <c r="A48" s="23"/>
      <c r="B48" s="22"/>
      <c r="C48" s="22"/>
      <c r="D48" s="9"/>
    </row>
    <row r="49" spans="1:4" ht="15.75" x14ac:dyDescent="0.25">
      <c r="A49" s="5" t="s">
        <v>7</v>
      </c>
      <c r="B49" s="3"/>
      <c r="C49" s="3"/>
      <c r="D49" s="3"/>
    </row>
    <row r="50" spans="1:4" x14ac:dyDescent="0.2">
      <c r="A50" s="26"/>
      <c r="B50" s="3"/>
      <c r="C50" s="3"/>
      <c r="D50" s="3"/>
    </row>
    <row r="51" spans="1:4" x14ac:dyDescent="0.2">
      <c r="A51" s="27" t="s">
        <v>6</v>
      </c>
      <c r="B51" s="3"/>
      <c r="C51" s="3"/>
      <c r="D51" s="3"/>
    </row>
    <row r="52" spans="1:4" x14ac:dyDescent="0.2">
      <c r="A52" s="28" t="s">
        <v>5</v>
      </c>
      <c r="B52" s="3"/>
      <c r="C52" s="3"/>
      <c r="D52" s="3"/>
    </row>
    <row r="53" spans="1:4" x14ac:dyDescent="0.2">
      <c r="A53" s="27" t="s">
        <v>4</v>
      </c>
      <c r="B53" s="3"/>
      <c r="C53" s="3"/>
      <c r="D53" s="3"/>
    </row>
    <row r="54" spans="1:4" x14ac:dyDescent="0.2">
      <c r="A54" s="27" t="s">
        <v>3</v>
      </c>
      <c r="B54" s="3"/>
      <c r="C54" s="3"/>
      <c r="D54" s="3"/>
    </row>
    <row r="55" spans="1:4" x14ac:dyDescent="0.2">
      <c r="A55" s="28" t="s">
        <v>2</v>
      </c>
      <c r="B55" s="3"/>
      <c r="C55" s="3"/>
      <c r="D55" s="3"/>
    </row>
    <row r="56" spans="1:4" x14ac:dyDescent="0.2">
      <c r="A56" s="28" t="s">
        <v>1</v>
      </c>
      <c r="B56" s="3"/>
      <c r="C56" s="3"/>
      <c r="D56" s="3"/>
    </row>
    <row r="57" spans="1:4" x14ac:dyDescent="0.2">
      <c r="A57" s="28" t="s">
        <v>0</v>
      </c>
      <c r="B57" s="3"/>
      <c r="C57" s="3"/>
      <c r="D57" s="3"/>
    </row>
    <row r="58" spans="1:4" x14ac:dyDescent="0.2">
      <c r="A58" s="28"/>
      <c r="B58" s="3"/>
      <c r="C58" s="3"/>
      <c r="D58" s="3"/>
    </row>
    <row r="59" spans="1:4" x14ac:dyDescent="0.2">
      <c r="A59" s="29"/>
      <c r="B59" s="30"/>
      <c r="C59" s="30"/>
      <c r="D59" s="30"/>
    </row>
    <row r="60" spans="1:4" x14ac:dyDescent="0.2">
      <c r="A60" s="30"/>
      <c r="B60" s="30"/>
      <c r="C60" s="30"/>
      <c r="D60" s="3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164</v>
      </c>
      <c r="B1" s="39"/>
      <c r="C1" s="39"/>
      <c r="D1" s="40"/>
      <c r="E1" s="41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13" t="s">
        <v>141</v>
      </c>
      <c r="B3" s="9"/>
      <c r="C3" s="9"/>
      <c r="D3" s="9"/>
      <c r="E3" s="9"/>
    </row>
    <row r="4" spans="1:5" x14ac:dyDescent="0.2">
      <c r="A4" s="9"/>
      <c r="B4" s="9"/>
      <c r="C4" s="9"/>
      <c r="D4" s="9"/>
      <c r="E4" s="9"/>
    </row>
    <row r="5" spans="1:5" x14ac:dyDescent="0.2">
      <c r="A5" s="13" t="s">
        <v>136</v>
      </c>
      <c r="B5" s="13" t="s">
        <v>135</v>
      </c>
      <c r="C5" s="9"/>
      <c r="D5" s="9"/>
      <c r="E5" s="9"/>
    </row>
    <row r="6" spans="1:5" x14ac:dyDescent="0.2">
      <c r="A6" s="9" t="s">
        <v>18</v>
      </c>
      <c r="B6" s="9" t="s">
        <v>132</v>
      </c>
      <c r="C6" s="9"/>
      <c r="D6" s="9"/>
      <c r="E6" s="9"/>
    </row>
    <row r="7" spans="1:5" x14ac:dyDescent="0.2">
      <c r="A7" s="9" t="s">
        <v>17</v>
      </c>
      <c r="B7" s="9" t="s">
        <v>131</v>
      </c>
      <c r="C7" s="9"/>
      <c r="D7" s="9"/>
      <c r="E7" s="9"/>
    </row>
    <row r="8" spans="1:5" x14ac:dyDescent="0.2">
      <c r="A8" s="9" t="s">
        <v>16</v>
      </c>
      <c r="B8" s="9" t="s">
        <v>130</v>
      </c>
      <c r="C8" s="9"/>
      <c r="D8" s="9"/>
      <c r="E8" s="9"/>
    </row>
    <row r="9" spans="1:5" x14ac:dyDescent="0.2">
      <c r="A9" s="9" t="s">
        <v>15</v>
      </c>
      <c r="B9" s="9" t="s">
        <v>126</v>
      </c>
      <c r="C9" s="9"/>
      <c r="D9" s="9"/>
      <c r="E9" s="9"/>
    </row>
    <row r="10" spans="1:5" x14ac:dyDescent="0.2">
      <c r="A10" s="9" t="s">
        <v>14</v>
      </c>
      <c r="B10" s="9" t="s">
        <v>129</v>
      </c>
      <c r="C10" s="9"/>
      <c r="D10" s="9"/>
      <c r="E10" s="9"/>
    </row>
    <row r="11" spans="1:5" x14ac:dyDescent="0.2">
      <c r="A11" s="9" t="s">
        <v>15</v>
      </c>
      <c r="B11" s="9" t="s">
        <v>126</v>
      </c>
      <c r="C11" s="9"/>
      <c r="D11" s="9"/>
      <c r="E11" s="9"/>
    </row>
    <row r="12" spans="1:5" x14ac:dyDescent="0.2">
      <c r="A12" s="9" t="s">
        <v>13</v>
      </c>
      <c r="B12" s="9" t="s">
        <v>128</v>
      </c>
      <c r="C12" s="9"/>
      <c r="D12" s="9"/>
      <c r="E12" s="9"/>
    </row>
    <row r="13" spans="1:5" x14ac:dyDescent="0.2">
      <c r="A13" s="9"/>
      <c r="B13" s="9"/>
      <c r="C13" s="9"/>
      <c r="D13" s="9"/>
      <c r="E13" s="9"/>
    </row>
    <row r="14" spans="1:5" x14ac:dyDescent="0.2">
      <c r="A14" s="9" t="s">
        <v>127</v>
      </c>
      <c r="B14" s="35" t="s">
        <v>126</v>
      </c>
      <c r="C14" s="9"/>
      <c r="D14" s="9"/>
      <c r="E14" s="9"/>
    </row>
    <row r="15" spans="1:5" x14ac:dyDescent="0.2">
      <c r="A15" s="9"/>
      <c r="B15" s="9"/>
      <c r="C15" s="9"/>
      <c r="D15" s="9"/>
      <c r="E15" s="9"/>
    </row>
    <row r="16" spans="1:5" x14ac:dyDescent="0.2">
      <c r="A16" s="9" t="s">
        <v>125</v>
      </c>
      <c r="B16" s="9">
        <f>MATCH(B14,B6:B12,0)</f>
        <v>4</v>
      </c>
      <c r="C16" s="9"/>
      <c r="D16" s="9"/>
      <c r="E16" s="9"/>
    </row>
    <row r="17" spans="1:5" x14ac:dyDescent="0.2">
      <c r="A17" s="9" t="str">
        <f ca="1">"Formula in "&amp;ADDRESS(ROW(B16),COLUMN(B16),4)&amp;"   &gt;&gt;&gt;   "&amp;_xlfn.FORMULATEXT(B16)</f>
        <v>Formula in B16   &gt;&gt;&gt;   =MATCH(B14,B6:B12,0)</v>
      </c>
      <c r="B17" s="9"/>
      <c r="C17" s="9"/>
      <c r="D17" s="9"/>
      <c r="E17" s="9"/>
    </row>
    <row r="18" spans="1:5" x14ac:dyDescent="0.2">
      <c r="A18" s="9"/>
      <c r="B18" s="9"/>
      <c r="C18" s="9"/>
      <c r="D18" s="9"/>
      <c r="E18" s="9"/>
    </row>
    <row r="19" spans="1:5" x14ac:dyDescent="0.2">
      <c r="A19" s="9" t="s">
        <v>115</v>
      </c>
      <c r="B19" s="9"/>
      <c r="C19" s="9"/>
      <c r="D19" s="9"/>
      <c r="E19" s="9"/>
    </row>
    <row r="20" spans="1:5" x14ac:dyDescent="0.2">
      <c r="A20" s="9" t="s">
        <v>140</v>
      </c>
      <c r="B20" s="9"/>
      <c r="C20" s="9"/>
      <c r="D20" s="9"/>
      <c r="E20" s="9"/>
    </row>
    <row r="21" spans="1:5" x14ac:dyDescent="0.2">
      <c r="A21" s="9" t="s">
        <v>139</v>
      </c>
      <c r="B21" s="9"/>
      <c r="C21" s="9"/>
      <c r="D21" s="9"/>
      <c r="E21" s="9"/>
    </row>
    <row r="22" spans="1:5" x14ac:dyDescent="0.2">
      <c r="A22" s="9" t="s">
        <v>138</v>
      </c>
      <c r="B22" s="9"/>
      <c r="C22" s="9"/>
      <c r="D22" s="9"/>
      <c r="E22" s="9"/>
    </row>
    <row r="23" spans="1:5" x14ac:dyDescent="0.2">
      <c r="A23" s="9"/>
      <c r="B23" s="9"/>
      <c r="C23" s="9"/>
      <c r="D23" s="9"/>
      <c r="E23" s="9"/>
    </row>
    <row r="24" spans="1:5" x14ac:dyDescent="0.2">
      <c r="A24" s="13" t="s">
        <v>137</v>
      </c>
      <c r="B24" s="9"/>
      <c r="C24" s="9"/>
      <c r="D24" s="9"/>
      <c r="E24" s="9"/>
    </row>
    <row r="25" spans="1:5" x14ac:dyDescent="0.2">
      <c r="A25" s="9"/>
      <c r="B25" s="9"/>
      <c r="C25" s="9"/>
      <c r="D25" s="9"/>
      <c r="E25" s="9"/>
    </row>
    <row r="26" spans="1:5" x14ac:dyDescent="0.2">
      <c r="A26" s="13" t="s">
        <v>136</v>
      </c>
      <c r="B26" s="13" t="s">
        <v>135</v>
      </c>
      <c r="C26" s="36" t="s">
        <v>134</v>
      </c>
      <c r="D26" s="36" t="s">
        <v>133</v>
      </c>
      <c r="E26" s="9"/>
    </row>
    <row r="27" spans="1:5" x14ac:dyDescent="0.2">
      <c r="A27" s="9" t="s">
        <v>18</v>
      </c>
      <c r="B27" s="9" t="s">
        <v>132</v>
      </c>
      <c r="C27" s="9">
        <v>49</v>
      </c>
      <c r="D27" s="37">
        <v>30.05</v>
      </c>
      <c r="E27" s="9"/>
    </row>
    <row r="28" spans="1:5" x14ac:dyDescent="0.2">
      <c r="A28" s="9" t="s">
        <v>17</v>
      </c>
      <c r="B28" s="9" t="s">
        <v>131</v>
      </c>
      <c r="C28" s="9">
        <v>25</v>
      </c>
      <c r="D28" s="37">
        <v>41.9</v>
      </c>
      <c r="E28" s="9"/>
    </row>
    <row r="29" spans="1:5" x14ac:dyDescent="0.2">
      <c r="A29" s="9" t="s">
        <v>16</v>
      </c>
      <c r="B29" s="9" t="s">
        <v>130</v>
      </c>
      <c r="C29" s="9">
        <v>46</v>
      </c>
      <c r="D29" s="37">
        <v>17.34</v>
      </c>
      <c r="E29" s="9"/>
    </row>
    <row r="30" spans="1:5" x14ac:dyDescent="0.2">
      <c r="A30" s="9" t="s">
        <v>15</v>
      </c>
      <c r="B30" s="9" t="s">
        <v>126</v>
      </c>
      <c r="C30" s="9">
        <v>22</v>
      </c>
      <c r="D30" s="37">
        <v>31.41</v>
      </c>
      <c r="E30" s="9"/>
    </row>
    <row r="31" spans="1:5" x14ac:dyDescent="0.2">
      <c r="A31" s="9" t="s">
        <v>14</v>
      </c>
      <c r="B31" s="9" t="s">
        <v>129</v>
      </c>
      <c r="C31" s="9">
        <v>59</v>
      </c>
      <c r="D31" s="37">
        <v>29.14</v>
      </c>
      <c r="E31" s="9"/>
    </row>
    <row r="32" spans="1:5" x14ac:dyDescent="0.2">
      <c r="A32" s="9" t="s">
        <v>8</v>
      </c>
      <c r="B32" s="9" t="s">
        <v>126</v>
      </c>
      <c r="C32" s="9">
        <v>44</v>
      </c>
      <c r="D32" s="37">
        <v>31</v>
      </c>
      <c r="E32" s="9"/>
    </row>
    <row r="33" spans="1:5" x14ac:dyDescent="0.2">
      <c r="A33" s="9" t="s">
        <v>13</v>
      </c>
      <c r="B33" s="9" t="s">
        <v>128</v>
      </c>
      <c r="C33" s="9">
        <v>43</v>
      </c>
      <c r="D33" s="37">
        <v>15.68</v>
      </c>
      <c r="E33" s="9"/>
    </row>
    <row r="34" spans="1:5" x14ac:dyDescent="0.2">
      <c r="A34" s="9"/>
      <c r="B34" s="9"/>
      <c r="C34" s="9"/>
      <c r="D34" s="9"/>
      <c r="E34" s="9"/>
    </row>
    <row r="35" spans="1:5" x14ac:dyDescent="0.2">
      <c r="A35" s="9" t="s">
        <v>127</v>
      </c>
      <c r="B35" s="35" t="s">
        <v>126</v>
      </c>
      <c r="C35" s="9"/>
      <c r="D35" s="9"/>
      <c r="E35" s="9"/>
    </row>
    <row r="36" spans="1:5" x14ac:dyDescent="0.2">
      <c r="A36" s="9"/>
      <c r="B36" s="9"/>
      <c r="C36" s="9"/>
      <c r="D36" s="9"/>
      <c r="E36" s="9"/>
    </row>
    <row r="37" spans="1:5" x14ac:dyDescent="0.2">
      <c r="A37" s="9" t="s">
        <v>125</v>
      </c>
      <c r="B37" s="9">
        <f>MATCH(B35,B27:B33,0)</f>
        <v>4</v>
      </c>
      <c r="C37" s="9"/>
      <c r="D37" s="9"/>
      <c r="E37" s="9"/>
    </row>
    <row r="38" spans="1:5" x14ac:dyDescent="0.2">
      <c r="A38" s="9" t="str">
        <f ca="1">"Formula in "&amp;ADDRESS(ROW(B37),COLUMN(B37),4)&amp;"   &gt;&gt;&gt;   "&amp;_xlfn.FORMULATEXT(B37)</f>
        <v>Formula in B37   &gt;&gt;&gt;   =MATCH(B35,B27:B33,0)</v>
      </c>
      <c r="B38" s="9"/>
      <c r="C38" s="9"/>
      <c r="D38" s="9"/>
      <c r="E38" s="9"/>
    </row>
    <row r="39" spans="1:5" x14ac:dyDescent="0.2">
      <c r="A39" s="9"/>
      <c r="B39" s="9"/>
      <c r="C39" s="9"/>
      <c r="D39" s="9"/>
      <c r="E39" s="9"/>
    </row>
    <row r="40" spans="1:5" x14ac:dyDescent="0.2">
      <c r="A40" s="9"/>
      <c r="B40" s="9"/>
      <c r="C40" s="9"/>
      <c r="D40" s="9"/>
      <c r="E40" s="9"/>
    </row>
    <row r="41" spans="1:5" x14ac:dyDescent="0.2">
      <c r="A41" s="9" t="s">
        <v>124</v>
      </c>
      <c r="B41" s="9"/>
      <c r="C41" s="9"/>
      <c r="D41" s="9"/>
      <c r="E41" s="9"/>
    </row>
    <row r="42" spans="1:5" x14ac:dyDescent="0.2">
      <c r="A42" s="9" t="s">
        <v>123</v>
      </c>
      <c r="B42" s="9" t="str">
        <f>INDEX(A27:D33,MATCH(B35,B27:B33,0),1)</f>
        <v>Elbow Grease</v>
      </c>
      <c r="C42" s="9" t="str">
        <f ca="1">_xlfn.FORMULATEXT(B42)</f>
        <v>=INDEX(A27:D33,MATCH(B35,B27:B33,0),1)</v>
      </c>
      <c r="D42" s="9"/>
      <c r="E42" s="9"/>
    </row>
    <row r="43" spans="1:5" x14ac:dyDescent="0.2">
      <c r="A43" s="9" t="s">
        <v>122</v>
      </c>
      <c r="B43" s="9">
        <f>INDEX(A27:D33,MATCH(B35,B27:B33,0),3)</f>
        <v>22</v>
      </c>
      <c r="C43" s="9" t="str">
        <f ca="1">_xlfn.FORMULATEXT(B43)</f>
        <v>=INDEX(A27:D33,MATCH(B35,B27:B33,0),3)</v>
      </c>
      <c r="D43" s="9"/>
      <c r="E43" s="9"/>
    </row>
    <row r="44" spans="1:5" x14ac:dyDescent="0.2">
      <c r="A44" s="9" t="s">
        <v>121</v>
      </c>
      <c r="B44" s="9">
        <f>INDEX(A27:D33,MATCH(B35,B27:B33,0),4)</f>
        <v>31.41</v>
      </c>
      <c r="C44" s="9" t="str">
        <f ca="1">_xlfn.FORMULATEXT(B44)</f>
        <v>=INDEX(A27:D33,MATCH(B35,B27:B33,0),4)</v>
      </c>
      <c r="D44" s="9"/>
      <c r="E44" s="9"/>
    </row>
    <row r="45" spans="1:5" x14ac:dyDescent="0.2">
      <c r="A45" s="9"/>
      <c r="B45" s="9"/>
      <c r="C45" s="9"/>
      <c r="D45" s="9"/>
      <c r="E4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5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165</v>
      </c>
      <c r="B1" s="39"/>
      <c r="C1" s="39"/>
      <c r="D1" s="40"/>
      <c r="E1" s="41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13" t="s">
        <v>118</v>
      </c>
      <c r="B3" s="9"/>
      <c r="C3" s="9"/>
      <c r="D3" s="9"/>
      <c r="E3" s="9"/>
    </row>
    <row r="4" spans="1:5" x14ac:dyDescent="0.2">
      <c r="A4" s="9"/>
      <c r="B4" s="9"/>
      <c r="C4" s="9"/>
      <c r="D4" s="9"/>
      <c r="E4" s="9"/>
    </row>
    <row r="5" spans="1:5" x14ac:dyDescent="0.2">
      <c r="A5" s="13" t="s">
        <v>111</v>
      </c>
      <c r="B5" s="13" t="s">
        <v>117</v>
      </c>
      <c r="C5" s="9"/>
      <c r="D5" s="9"/>
      <c r="E5" s="9"/>
    </row>
    <row r="6" spans="1:5" x14ac:dyDescent="0.2">
      <c r="A6" s="42">
        <v>0.02</v>
      </c>
      <c r="B6" s="37">
        <v>0</v>
      </c>
      <c r="C6" s="9"/>
      <c r="D6" s="9"/>
      <c r="E6" s="9"/>
    </row>
    <row r="7" spans="1:5" x14ac:dyDescent="0.2">
      <c r="A7" s="42">
        <v>0.04</v>
      </c>
      <c r="B7" s="37">
        <v>5000</v>
      </c>
      <c r="C7" s="9"/>
      <c r="D7" s="9"/>
      <c r="E7" s="9"/>
    </row>
    <row r="8" spans="1:5" x14ac:dyDescent="0.2">
      <c r="A8" s="43">
        <v>4.2000000000000003E-2</v>
      </c>
      <c r="B8" s="37">
        <v>50000</v>
      </c>
      <c r="C8" s="9"/>
      <c r="D8" s="9"/>
      <c r="E8" s="9"/>
    </row>
    <row r="9" spans="1:5" x14ac:dyDescent="0.2">
      <c r="A9" s="43">
        <v>4.7500000000000001E-2</v>
      </c>
      <c r="B9" s="37">
        <v>100000</v>
      </c>
      <c r="C9" s="9"/>
      <c r="D9" s="9"/>
      <c r="E9" s="9"/>
    </row>
    <row r="10" spans="1:5" x14ac:dyDescent="0.2">
      <c r="A10" s="43">
        <v>5.2499999999999998E-2</v>
      </c>
      <c r="B10" s="37">
        <v>500000</v>
      </c>
      <c r="C10" s="9"/>
      <c r="D10" s="9"/>
      <c r="E10" s="9"/>
    </row>
    <row r="11" spans="1:5" x14ac:dyDescent="0.2">
      <c r="A11" s="43">
        <v>5.5E-2</v>
      </c>
      <c r="B11" s="37">
        <v>1000000</v>
      </c>
      <c r="C11" s="9"/>
      <c r="D11" s="9"/>
      <c r="E11" s="9"/>
    </row>
    <row r="12" spans="1:5" x14ac:dyDescent="0.2">
      <c r="A12" s="43">
        <v>6.5000000000000002E-2</v>
      </c>
      <c r="B12" s="37">
        <v>10000000</v>
      </c>
      <c r="C12" s="9"/>
      <c r="D12" s="9"/>
      <c r="E12" s="9"/>
    </row>
    <row r="13" spans="1:5" x14ac:dyDescent="0.2">
      <c r="A13" s="9"/>
      <c r="B13" s="9"/>
      <c r="C13" s="9"/>
      <c r="D13" s="9"/>
      <c r="E13" s="9"/>
    </row>
    <row r="14" spans="1:5" x14ac:dyDescent="0.2">
      <c r="A14" s="9" t="s">
        <v>104</v>
      </c>
      <c r="B14" s="44">
        <v>3000</v>
      </c>
      <c r="C14" s="9"/>
      <c r="D14" s="9"/>
      <c r="E14" s="9"/>
    </row>
    <row r="15" spans="1:5" x14ac:dyDescent="0.2">
      <c r="A15" s="9"/>
      <c r="B15" s="9"/>
      <c r="C15" s="9"/>
      <c r="D15" s="9"/>
      <c r="E15" s="9"/>
    </row>
    <row r="16" spans="1:5" x14ac:dyDescent="0.2">
      <c r="A16" s="9" t="s">
        <v>116</v>
      </c>
      <c r="B16" s="9">
        <f>MATCH(B14,B6:B12,1)</f>
        <v>1</v>
      </c>
      <c r="C16" s="9"/>
      <c r="D16" s="9"/>
      <c r="E16" s="9"/>
    </row>
    <row r="17" spans="1:5" x14ac:dyDescent="0.2">
      <c r="A17" s="9" t="str">
        <f ca="1">"Formula in "&amp;ADDRESS(ROW(B16),COLUMN(B16),4)&amp;"   &gt;&gt;&gt;   "&amp;_xlfn.FORMULATEXT(B16)</f>
        <v>Formula in B16   &gt;&gt;&gt;   =MATCH(B14,B6:B12,1)</v>
      </c>
      <c r="B17" s="9"/>
      <c r="C17" s="9"/>
      <c r="D17" s="9"/>
      <c r="E17" s="9"/>
    </row>
    <row r="18" spans="1:5" x14ac:dyDescent="0.2">
      <c r="A18" s="9"/>
      <c r="B18" s="9"/>
      <c r="C18" s="9"/>
      <c r="D18" s="9"/>
      <c r="E18" s="9"/>
    </row>
    <row r="19" spans="1:5" x14ac:dyDescent="0.2">
      <c r="A19" s="9" t="s">
        <v>115</v>
      </c>
      <c r="B19" s="9"/>
      <c r="C19" s="9"/>
      <c r="D19" s="9"/>
      <c r="E19" s="9"/>
    </row>
    <row r="20" spans="1:5" x14ac:dyDescent="0.2">
      <c r="A20" s="9" t="s">
        <v>114</v>
      </c>
      <c r="B20" s="9"/>
      <c r="C20" s="9"/>
      <c r="D20" s="9"/>
      <c r="E20" s="9"/>
    </row>
    <row r="21" spans="1:5" x14ac:dyDescent="0.2">
      <c r="A21" s="9" t="s">
        <v>113</v>
      </c>
      <c r="B21" s="9"/>
      <c r="C21" s="9"/>
      <c r="D21" s="9"/>
      <c r="E21" s="9"/>
    </row>
    <row r="22" spans="1:5" x14ac:dyDescent="0.2">
      <c r="A22" s="9"/>
      <c r="B22" s="9"/>
      <c r="C22" s="9"/>
      <c r="D22" s="9"/>
      <c r="E22" s="9"/>
    </row>
    <row r="23" spans="1:5" x14ac:dyDescent="0.2">
      <c r="A23" s="13" t="s">
        <v>112</v>
      </c>
      <c r="B23" s="9"/>
      <c r="C23" s="9"/>
      <c r="D23" s="9"/>
      <c r="E23" s="9"/>
    </row>
    <row r="24" spans="1:5" x14ac:dyDescent="0.2">
      <c r="A24" s="9"/>
      <c r="B24" s="9"/>
      <c r="C24" s="9"/>
      <c r="D24" s="9"/>
      <c r="E24" s="9"/>
    </row>
    <row r="25" spans="1:5" x14ac:dyDescent="0.2">
      <c r="A25" s="13" t="s">
        <v>111</v>
      </c>
      <c r="B25" s="13" t="s">
        <v>120</v>
      </c>
      <c r="C25" s="9"/>
      <c r="D25" s="9"/>
      <c r="E25" s="9"/>
    </row>
    <row r="26" spans="1:5" x14ac:dyDescent="0.2">
      <c r="A26" s="42">
        <v>0.08</v>
      </c>
      <c r="B26" s="37">
        <v>-10000000</v>
      </c>
      <c r="C26" s="9"/>
      <c r="D26" s="9"/>
      <c r="E26" s="9"/>
    </row>
    <row r="27" spans="1:5" x14ac:dyDescent="0.2">
      <c r="A27" s="42">
        <v>0.12</v>
      </c>
      <c r="B27" s="37">
        <v>-1000000</v>
      </c>
      <c r="C27" s="9"/>
      <c r="D27" s="9"/>
      <c r="E27" s="9"/>
    </row>
    <row r="28" spans="1:5" x14ac:dyDescent="0.2">
      <c r="A28" s="42">
        <v>0.04</v>
      </c>
      <c r="B28" s="37">
        <v>0</v>
      </c>
      <c r="C28" s="9"/>
      <c r="D28" s="9"/>
      <c r="E28" s="9"/>
    </row>
    <row r="29" spans="1:5" x14ac:dyDescent="0.2">
      <c r="A29" s="43">
        <v>4.2000000000000003E-2</v>
      </c>
      <c r="B29" s="37">
        <v>50000</v>
      </c>
      <c r="C29" s="9"/>
      <c r="D29" s="9"/>
      <c r="E29" s="9"/>
    </row>
    <row r="30" spans="1:5" x14ac:dyDescent="0.2">
      <c r="A30" s="43">
        <v>4.7500000000000001E-2</v>
      </c>
      <c r="B30" s="37">
        <v>100000</v>
      </c>
      <c r="C30" s="9"/>
      <c r="D30" s="9"/>
      <c r="E30" s="9"/>
    </row>
    <row r="31" spans="1:5" x14ac:dyDescent="0.2">
      <c r="A31" s="43">
        <v>5.2499999999999998E-2</v>
      </c>
      <c r="B31" s="37">
        <v>500000</v>
      </c>
      <c r="C31" s="9"/>
      <c r="D31" s="9"/>
      <c r="E31" s="9"/>
    </row>
    <row r="32" spans="1:5" x14ac:dyDescent="0.2">
      <c r="A32" s="43">
        <v>5.5E-2</v>
      </c>
      <c r="B32" s="37">
        <v>1000000</v>
      </c>
      <c r="C32" s="9"/>
      <c r="D32" s="9"/>
      <c r="E32" s="9"/>
    </row>
    <row r="33" spans="1:5" x14ac:dyDescent="0.2">
      <c r="A33" s="43">
        <v>6.5000000000000002E-2</v>
      </c>
      <c r="B33" s="37">
        <v>10000000</v>
      </c>
      <c r="C33" s="9"/>
      <c r="D33" s="9"/>
      <c r="E33" s="9"/>
    </row>
    <row r="34" spans="1:5" x14ac:dyDescent="0.2">
      <c r="A34" s="9"/>
      <c r="B34" s="9"/>
      <c r="C34" s="9"/>
      <c r="D34" s="9"/>
      <c r="E34" s="9"/>
    </row>
    <row r="35" spans="1:5" x14ac:dyDescent="0.2">
      <c r="A35" s="9"/>
      <c r="B35" s="9"/>
      <c r="C35" s="9"/>
      <c r="D35" s="9"/>
      <c r="E35" s="9"/>
    </row>
    <row r="36" spans="1:5" x14ac:dyDescent="0.2">
      <c r="A36" s="13" t="s">
        <v>108</v>
      </c>
      <c r="B36" s="36" t="s">
        <v>107</v>
      </c>
      <c r="C36" s="36" t="s">
        <v>106</v>
      </c>
      <c r="D36" s="36" t="s">
        <v>105</v>
      </c>
      <c r="E36" s="36" t="s">
        <v>104</v>
      </c>
    </row>
    <row r="37" spans="1:5" x14ac:dyDescent="0.2">
      <c r="A37" s="45">
        <f ca="1">TODAY()</f>
        <v>44069</v>
      </c>
      <c r="B37" s="44">
        <v>45000</v>
      </c>
      <c r="C37" s="46" t="s">
        <v>103</v>
      </c>
      <c r="D37" s="37">
        <v>0</v>
      </c>
      <c r="E37" s="37">
        <f>B37</f>
        <v>45000</v>
      </c>
    </row>
    <row r="38" spans="1:5" x14ac:dyDescent="0.2">
      <c r="A38" s="45">
        <f t="shared" ref="A38:A48" ca="1" si="0">EDATE(A37,1)</f>
        <v>44100</v>
      </c>
      <c r="B38" s="44">
        <v>6000</v>
      </c>
      <c r="C38" s="46">
        <f t="shared" ref="C38:C48" si="1">INDEX($A$26:$B$33,MATCH(E37,$B$26:$B$33,1),1)/12</f>
        <v>3.3333333333333335E-3</v>
      </c>
      <c r="D38" s="37">
        <f t="shared" ref="D38:D48" si="2">C38*E37</f>
        <v>150</v>
      </c>
      <c r="E38" s="37">
        <f t="shared" ref="E38:E48" si="3">E37+D38+B38</f>
        <v>51150</v>
      </c>
    </row>
    <row r="39" spans="1:5" x14ac:dyDescent="0.2">
      <c r="A39" s="45">
        <f t="shared" ca="1" si="0"/>
        <v>44130</v>
      </c>
      <c r="B39" s="44">
        <v>60000</v>
      </c>
      <c r="C39" s="46">
        <f t="shared" si="1"/>
        <v>3.5000000000000001E-3</v>
      </c>
      <c r="D39" s="37">
        <f t="shared" si="2"/>
        <v>179.02500000000001</v>
      </c>
      <c r="E39" s="37">
        <f t="shared" si="3"/>
        <v>111329.02499999999</v>
      </c>
    </row>
    <row r="40" spans="1:5" x14ac:dyDescent="0.2">
      <c r="A40" s="45">
        <f t="shared" ca="1" si="0"/>
        <v>44161</v>
      </c>
      <c r="B40" s="44">
        <v>-7000</v>
      </c>
      <c r="C40" s="46">
        <f t="shared" si="1"/>
        <v>3.9583333333333337E-3</v>
      </c>
      <c r="D40" s="37">
        <f t="shared" si="2"/>
        <v>440.67739062499999</v>
      </c>
      <c r="E40" s="37">
        <f t="shared" si="3"/>
        <v>104769.702390625</v>
      </c>
    </row>
    <row r="41" spans="1:5" x14ac:dyDescent="0.2">
      <c r="A41" s="45">
        <f t="shared" ca="1" si="0"/>
        <v>44191</v>
      </c>
      <c r="B41" s="44">
        <v>-400000</v>
      </c>
      <c r="C41" s="46">
        <f t="shared" si="1"/>
        <v>3.9583333333333337E-3</v>
      </c>
      <c r="D41" s="37">
        <f t="shared" si="2"/>
        <v>414.71340529622398</v>
      </c>
      <c r="E41" s="37">
        <f t="shared" si="3"/>
        <v>-294815.58420407877</v>
      </c>
    </row>
    <row r="42" spans="1:5" x14ac:dyDescent="0.2">
      <c r="A42" s="45">
        <f t="shared" ca="1" si="0"/>
        <v>44222</v>
      </c>
      <c r="B42" s="44">
        <v>600000</v>
      </c>
      <c r="C42" s="46">
        <f t="shared" si="1"/>
        <v>0.01</v>
      </c>
      <c r="D42" s="37">
        <f t="shared" si="2"/>
        <v>-2948.1558420407878</v>
      </c>
      <c r="E42" s="37">
        <f t="shared" si="3"/>
        <v>302236.25995388045</v>
      </c>
    </row>
    <row r="43" spans="1:5" x14ac:dyDescent="0.2">
      <c r="A43" s="45">
        <f t="shared" ca="1" si="0"/>
        <v>44253</v>
      </c>
      <c r="B43" s="44">
        <v>12000000</v>
      </c>
      <c r="C43" s="46">
        <f t="shared" si="1"/>
        <v>3.9583333333333337E-3</v>
      </c>
      <c r="D43" s="37">
        <f t="shared" si="2"/>
        <v>1196.3518623174436</v>
      </c>
      <c r="E43" s="37">
        <f t="shared" si="3"/>
        <v>12303432.611816198</v>
      </c>
    </row>
    <row r="44" spans="1:5" x14ac:dyDescent="0.2">
      <c r="A44" s="45">
        <f t="shared" ca="1" si="0"/>
        <v>44281</v>
      </c>
      <c r="B44" s="44">
        <v>1200000</v>
      </c>
      <c r="C44" s="46">
        <f t="shared" si="1"/>
        <v>5.4166666666666669E-3</v>
      </c>
      <c r="D44" s="37">
        <f t="shared" si="2"/>
        <v>66643.593314004407</v>
      </c>
      <c r="E44" s="37">
        <f t="shared" si="3"/>
        <v>13570076.205130203</v>
      </c>
    </row>
    <row r="45" spans="1:5" x14ac:dyDescent="0.2">
      <c r="A45" s="45">
        <f t="shared" ca="1" si="0"/>
        <v>44312</v>
      </c>
      <c r="B45" s="44">
        <v>-8000000</v>
      </c>
      <c r="C45" s="46">
        <f t="shared" si="1"/>
        <v>5.4166666666666669E-3</v>
      </c>
      <c r="D45" s="37">
        <f t="shared" si="2"/>
        <v>73504.579444455274</v>
      </c>
      <c r="E45" s="37">
        <f t="shared" si="3"/>
        <v>5643580.7845746577</v>
      </c>
    </row>
    <row r="46" spans="1:5" x14ac:dyDescent="0.2">
      <c r="A46" s="45">
        <f t="shared" ca="1" si="0"/>
        <v>44342</v>
      </c>
      <c r="B46" s="44">
        <v>-6000000</v>
      </c>
      <c r="C46" s="46">
        <f t="shared" si="1"/>
        <v>4.5833333333333334E-3</v>
      </c>
      <c r="D46" s="37">
        <f t="shared" si="2"/>
        <v>25866.411929300513</v>
      </c>
      <c r="E46" s="37">
        <f t="shared" si="3"/>
        <v>-330552.80349604227</v>
      </c>
    </row>
    <row r="47" spans="1:5" x14ac:dyDescent="0.2">
      <c r="A47" s="45">
        <f t="shared" ca="1" si="0"/>
        <v>44373</v>
      </c>
      <c r="B47" s="44">
        <v>4000000</v>
      </c>
      <c r="C47" s="46">
        <f t="shared" si="1"/>
        <v>0.01</v>
      </c>
      <c r="D47" s="37">
        <f t="shared" si="2"/>
        <v>-3305.5280349604227</v>
      </c>
      <c r="E47" s="37">
        <f t="shared" si="3"/>
        <v>3666141.6684689973</v>
      </c>
    </row>
    <row r="48" spans="1:5" x14ac:dyDescent="0.2">
      <c r="A48" s="45">
        <f t="shared" ca="1" si="0"/>
        <v>44403</v>
      </c>
      <c r="B48" s="44">
        <v>-500000</v>
      </c>
      <c r="C48" s="46">
        <f t="shared" si="1"/>
        <v>4.5833333333333334E-3</v>
      </c>
      <c r="D48" s="37">
        <f t="shared" si="2"/>
        <v>16803.149313816237</v>
      </c>
      <c r="E48" s="37">
        <f t="shared" si="3"/>
        <v>3182944.8177828137</v>
      </c>
    </row>
    <row r="49" spans="1:5" x14ac:dyDescent="0.2">
      <c r="A49" s="9"/>
      <c r="B49" s="9"/>
      <c r="C49" s="9"/>
      <c r="D49" s="9"/>
      <c r="E49" s="9"/>
    </row>
    <row r="50" spans="1:5" x14ac:dyDescent="0.2">
      <c r="A50" s="9"/>
      <c r="B50" s="9"/>
      <c r="C50" s="9"/>
      <c r="D50" s="9"/>
      <c r="E50" s="9"/>
    </row>
    <row r="51" spans="1:5" x14ac:dyDescent="0.2">
      <c r="A51" s="27" t="str">
        <f ca="1">"Formula used in anchor cell "&amp;ADDRESS(ROW(C38),COLUMN(C38),4)&amp;" &gt;&gt;&gt;     "&amp;_xlfn.FORMULATEXT(C38)</f>
        <v>Formula used in anchor cell C38 &gt;&gt;&gt;     =INDEX($A$26:$B$33,MATCH(E37,$B$26:$B$33,1),1)/12</v>
      </c>
      <c r="B51" s="9"/>
      <c r="C51" s="9"/>
      <c r="D51" s="9"/>
      <c r="E51" s="9"/>
    </row>
    <row r="52" spans="1:5" x14ac:dyDescent="0.2">
      <c r="A52" s="9"/>
      <c r="B52" s="9"/>
      <c r="C52" s="9"/>
      <c r="D52" s="9"/>
      <c r="E52" s="9"/>
    </row>
    <row r="53" spans="1:5" x14ac:dyDescent="0.2">
      <c r="A53" s="9" t="s">
        <v>102</v>
      </c>
      <c r="B53" s="9"/>
      <c r="C53" s="9"/>
      <c r="D53" s="9"/>
      <c r="E53" s="9"/>
    </row>
    <row r="54" spans="1:5" x14ac:dyDescent="0.2">
      <c r="A54" s="9" t="s">
        <v>101</v>
      </c>
      <c r="B54" s="9"/>
      <c r="C54" s="9"/>
      <c r="D54" s="9"/>
      <c r="E54" s="9"/>
    </row>
    <row r="55" spans="1:5" x14ac:dyDescent="0.2">
      <c r="A55" s="9"/>
      <c r="B55" s="9"/>
      <c r="C55" s="9"/>
      <c r="D55" s="9"/>
      <c r="E55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5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166</v>
      </c>
      <c r="B1" s="39"/>
      <c r="C1" s="39"/>
      <c r="D1" s="40"/>
      <c r="E1" s="41"/>
    </row>
    <row r="2" spans="1:5" ht="15" customHeight="1" x14ac:dyDescent="0.2">
      <c r="A2" s="9"/>
      <c r="B2" s="9"/>
      <c r="C2" s="9"/>
      <c r="D2" s="9"/>
      <c r="E2" s="9"/>
    </row>
    <row r="3" spans="1:5" x14ac:dyDescent="0.2">
      <c r="A3" s="9" t="s">
        <v>119</v>
      </c>
      <c r="B3" s="9"/>
      <c r="C3" s="9"/>
      <c r="D3" s="9"/>
      <c r="E3" s="9"/>
    </row>
    <row r="4" spans="1:5" x14ac:dyDescent="0.2">
      <c r="A4" s="9"/>
      <c r="B4" s="9"/>
      <c r="C4" s="9"/>
      <c r="D4" s="9"/>
      <c r="E4" s="9"/>
    </row>
    <row r="5" spans="1:5" x14ac:dyDescent="0.2">
      <c r="A5" s="13" t="s">
        <v>118</v>
      </c>
      <c r="B5" s="9"/>
      <c r="C5" s="9"/>
      <c r="D5" s="9"/>
      <c r="E5" s="9"/>
    </row>
    <row r="6" spans="1:5" x14ac:dyDescent="0.2">
      <c r="A6" s="9"/>
      <c r="B6" s="9"/>
      <c r="C6" s="9"/>
      <c r="D6" s="9"/>
      <c r="E6" s="9"/>
    </row>
    <row r="7" spans="1:5" x14ac:dyDescent="0.2">
      <c r="A7" s="13" t="s">
        <v>111</v>
      </c>
      <c r="B7" s="13" t="s">
        <v>117</v>
      </c>
      <c r="C7" s="9"/>
      <c r="D7" s="9"/>
      <c r="E7" s="9"/>
    </row>
    <row r="8" spans="1:5" x14ac:dyDescent="0.2">
      <c r="A8" s="42">
        <v>0.02</v>
      </c>
      <c r="B8" s="37">
        <v>10000000</v>
      </c>
      <c r="C8" s="9"/>
      <c r="D8" s="9"/>
      <c r="E8" s="9"/>
    </row>
    <row r="9" spans="1:5" x14ac:dyDescent="0.2">
      <c r="A9" s="42">
        <v>0.04</v>
      </c>
      <c r="B9" s="37">
        <v>1000000</v>
      </c>
      <c r="C9" s="9"/>
      <c r="D9" s="9"/>
      <c r="E9" s="9"/>
    </row>
    <row r="10" spans="1:5" x14ac:dyDescent="0.2">
      <c r="A10" s="43">
        <v>4.2000000000000003E-2</v>
      </c>
      <c r="B10" s="37">
        <v>500000</v>
      </c>
      <c r="C10" s="9"/>
      <c r="D10" s="9"/>
      <c r="E10" s="9"/>
    </row>
    <row r="11" spans="1:5" x14ac:dyDescent="0.2">
      <c r="A11" s="43">
        <v>4.7500000000000001E-2</v>
      </c>
      <c r="B11" s="37">
        <v>100000</v>
      </c>
      <c r="C11" s="9"/>
      <c r="D11" s="9"/>
      <c r="E11" s="9"/>
    </row>
    <row r="12" spans="1:5" x14ac:dyDescent="0.2">
      <c r="A12" s="43">
        <v>5.2499999999999998E-2</v>
      </c>
      <c r="B12" s="37">
        <v>50000</v>
      </c>
      <c r="C12" s="9"/>
      <c r="D12" s="9"/>
      <c r="E12" s="9"/>
    </row>
    <row r="13" spans="1:5" x14ac:dyDescent="0.2">
      <c r="A13" s="43">
        <v>5.5E-2</v>
      </c>
      <c r="B13" s="37">
        <v>5000</v>
      </c>
      <c r="C13" s="9"/>
      <c r="D13" s="9"/>
      <c r="E13" s="9"/>
    </row>
    <row r="14" spans="1:5" x14ac:dyDescent="0.2">
      <c r="A14" s="43">
        <v>6.5000000000000002E-2</v>
      </c>
      <c r="B14" s="37">
        <v>0</v>
      </c>
      <c r="C14" s="9"/>
      <c r="D14" s="9"/>
      <c r="E14" s="9"/>
    </row>
    <row r="15" spans="1:5" x14ac:dyDescent="0.2">
      <c r="A15" s="9"/>
      <c r="B15" s="9"/>
      <c r="C15" s="9"/>
      <c r="D15" s="9"/>
      <c r="E15" s="9"/>
    </row>
    <row r="16" spans="1:5" x14ac:dyDescent="0.2">
      <c r="A16" s="9" t="s">
        <v>104</v>
      </c>
      <c r="B16" s="44">
        <v>3000</v>
      </c>
      <c r="C16" s="9"/>
      <c r="D16" s="9"/>
      <c r="E16" s="9"/>
    </row>
    <row r="17" spans="1:5" x14ac:dyDescent="0.2">
      <c r="A17" s="9"/>
      <c r="B17" s="9"/>
      <c r="C17" s="9"/>
      <c r="D17" s="9"/>
      <c r="E17" s="9"/>
    </row>
    <row r="18" spans="1:5" x14ac:dyDescent="0.2">
      <c r="A18" s="9" t="s">
        <v>116</v>
      </c>
      <c r="B18" s="9">
        <f>MATCH(B16,B8:B14,-1)</f>
        <v>6</v>
      </c>
      <c r="C18" s="9"/>
      <c r="D18" s="9"/>
      <c r="E18" s="9"/>
    </row>
    <row r="19" spans="1:5" x14ac:dyDescent="0.2">
      <c r="A19" s="9" t="str">
        <f ca="1">"Formula in "&amp;ADDRESS(ROW(B18),COLUMN(B18),4)&amp;"   &gt;&gt;&gt;   "&amp;_xlfn.FORMULATEXT(B18)</f>
        <v>Formula in B18   &gt;&gt;&gt;   =MATCH(B16,B8:B14,-1)</v>
      </c>
      <c r="B19" s="9"/>
      <c r="C19" s="9"/>
      <c r="D19" s="9"/>
      <c r="E19" s="9"/>
    </row>
    <row r="20" spans="1:5" x14ac:dyDescent="0.2">
      <c r="A20" s="9"/>
      <c r="B20" s="9"/>
      <c r="C20" s="9"/>
      <c r="D20" s="9"/>
      <c r="E20" s="9"/>
    </row>
    <row r="21" spans="1:5" x14ac:dyDescent="0.2">
      <c r="A21" s="9" t="s">
        <v>115</v>
      </c>
      <c r="B21" s="9"/>
      <c r="C21" s="9"/>
      <c r="D21" s="9"/>
      <c r="E21" s="9"/>
    </row>
    <row r="22" spans="1:5" x14ac:dyDescent="0.2">
      <c r="A22" s="9" t="s">
        <v>114</v>
      </c>
      <c r="B22" s="9"/>
      <c r="C22" s="9"/>
      <c r="D22" s="9"/>
      <c r="E22" s="9"/>
    </row>
    <row r="23" spans="1:5" x14ac:dyDescent="0.2">
      <c r="A23" s="9" t="s">
        <v>113</v>
      </c>
      <c r="B23" s="9"/>
      <c r="C23" s="9"/>
      <c r="D23" s="9"/>
      <c r="E23" s="9"/>
    </row>
    <row r="24" spans="1:5" x14ac:dyDescent="0.2">
      <c r="A24" s="9"/>
      <c r="B24" s="9"/>
      <c r="C24" s="9"/>
      <c r="D24" s="9"/>
      <c r="E24" s="9"/>
    </row>
    <row r="25" spans="1:5" x14ac:dyDescent="0.2">
      <c r="A25" s="13" t="s">
        <v>112</v>
      </c>
      <c r="B25" s="9"/>
      <c r="C25" s="9"/>
      <c r="D25" s="9"/>
      <c r="E25" s="9"/>
    </row>
    <row r="26" spans="1:5" x14ac:dyDescent="0.2">
      <c r="A26" s="9"/>
      <c r="B26" s="9"/>
      <c r="C26" s="9"/>
      <c r="D26" s="9"/>
      <c r="E26" s="9"/>
    </row>
    <row r="27" spans="1:5" x14ac:dyDescent="0.2">
      <c r="A27" s="13" t="s">
        <v>111</v>
      </c>
      <c r="B27" s="13" t="s">
        <v>110</v>
      </c>
      <c r="C27" s="13" t="s">
        <v>109</v>
      </c>
      <c r="D27" s="9"/>
      <c r="E27" s="9"/>
    </row>
    <row r="28" spans="1:5" x14ac:dyDescent="0.2">
      <c r="A28" s="42">
        <v>7.0000000000000007E-2</v>
      </c>
      <c r="B28" s="47">
        <f t="shared" ref="B28:B36" si="0">A28/12</f>
        <v>5.8333333333333336E-3</v>
      </c>
      <c r="C28" s="37">
        <v>100000000</v>
      </c>
      <c r="D28" s="9"/>
      <c r="E28" s="9"/>
    </row>
    <row r="29" spans="1:5" x14ac:dyDescent="0.2">
      <c r="A29" s="42">
        <v>0.08</v>
      </c>
      <c r="B29" s="47">
        <f t="shared" si="0"/>
        <v>6.6666666666666671E-3</v>
      </c>
      <c r="C29" s="37">
        <v>10000000</v>
      </c>
      <c r="D29" s="9"/>
      <c r="E29" s="9"/>
    </row>
    <row r="30" spans="1:5" x14ac:dyDescent="0.2">
      <c r="A30" s="42">
        <v>0.12</v>
      </c>
      <c r="B30" s="47">
        <f t="shared" si="0"/>
        <v>0.01</v>
      </c>
      <c r="C30" s="37">
        <v>1000000</v>
      </c>
      <c r="D30" s="9"/>
      <c r="E30" s="9"/>
    </row>
    <row r="31" spans="1:5" x14ac:dyDescent="0.2">
      <c r="A31" s="42">
        <v>0.04</v>
      </c>
      <c r="B31" s="47">
        <f t="shared" si="0"/>
        <v>3.3333333333333335E-3</v>
      </c>
      <c r="C31" s="37">
        <v>500000</v>
      </c>
      <c r="D31" s="9"/>
      <c r="E31" s="9"/>
    </row>
    <row r="32" spans="1:5" x14ac:dyDescent="0.2">
      <c r="A32" s="43">
        <v>4.2000000000000003E-2</v>
      </c>
      <c r="B32" s="47">
        <f t="shared" si="0"/>
        <v>3.5000000000000001E-3</v>
      </c>
      <c r="C32" s="37">
        <v>100000</v>
      </c>
      <c r="D32" s="9"/>
      <c r="E32" s="9"/>
    </row>
    <row r="33" spans="1:5" x14ac:dyDescent="0.2">
      <c r="A33" s="43">
        <v>4.7500000000000001E-2</v>
      </c>
      <c r="B33" s="47">
        <f t="shared" si="0"/>
        <v>3.9583333333333337E-3</v>
      </c>
      <c r="C33" s="37">
        <v>50000</v>
      </c>
      <c r="D33" s="9"/>
      <c r="E33" s="9"/>
    </row>
    <row r="34" spans="1:5" x14ac:dyDescent="0.2">
      <c r="A34" s="43">
        <v>5.2499999999999998E-2</v>
      </c>
      <c r="B34" s="47">
        <f t="shared" si="0"/>
        <v>4.3749999999999995E-3</v>
      </c>
      <c r="C34" s="37">
        <v>0</v>
      </c>
      <c r="D34" s="9"/>
      <c r="E34" s="9"/>
    </row>
    <row r="35" spans="1:5" x14ac:dyDescent="0.2">
      <c r="A35" s="43">
        <v>5.5E-2</v>
      </c>
      <c r="B35" s="47">
        <f t="shared" si="0"/>
        <v>4.5833333333333334E-3</v>
      </c>
      <c r="C35" s="37">
        <v>-1000000</v>
      </c>
      <c r="D35" s="9"/>
      <c r="E35" s="9"/>
    </row>
    <row r="36" spans="1:5" x14ac:dyDescent="0.2">
      <c r="A36" s="43">
        <v>6.5000000000000002E-2</v>
      </c>
      <c r="B36" s="47">
        <f t="shared" si="0"/>
        <v>5.4166666666666669E-3</v>
      </c>
      <c r="C36" s="37">
        <v>-10000000</v>
      </c>
      <c r="D36" s="9"/>
      <c r="E36" s="9"/>
    </row>
    <row r="37" spans="1:5" x14ac:dyDescent="0.2">
      <c r="A37" s="9"/>
      <c r="B37" s="9"/>
      <c r="C37" s="9"/>
      <c r="D37" s="9"/>
      <c r="E37" s="9"/>
    </row>
    <row r="38" spans="1:5" x14ac:dyDescent="0.2">
      <c r="A38" s="9"/>
      <c r="B38" s="9"/>
      <c r="C38" s="9"/>
      <c r="D38" s="9"/>
      <c r="E38" s="9"/>
    </row>
    <row r="39" spans="1:5" x14ac:dyDescent="0.2">
      <c r="A39" s="13" t="s">
        <v>108</v>
      </c>
      <c r="B39" s="36" t="s">
        <v>107</v>
      </c>
      <c r="C39" s="36" t="s">
        <v>106</v>
      </c>
      <c r="D39" s="36" t="s">
        <v>105</v>
      </c>
      <c r="E39" s="36" t="s">
        <v>104</v>
      </c>
    </row>
    <row r="40" spans="1:5" x14ac:dyDescent="0.2">
      <c r="A40" s="45">
        <f ca="1">TODAY()</f>
        <v>44069</v>
      </c>
      <c r="B40" s="44">
        <v>45000</v>
      </c>
      <c r="C40" s="46" t="s">
        <v>103</v>
      </c>
      <c r="D40" s="37">
        <v>0</v>
      </c>
      <c r="E40" s="37">
        <f>B40</f>
        <v>45000</v>
      </c>
    </row>
    <row r="41" spans="1:5" x14ac:dyDescent="0.2">
      <c r="A41" s="45">
        <f t="shared" ref="A41:A51" ca="1" si="1">EDATE(A40,1)</f>
        <v>44100</v>
      </c>
      <c r="B41" s="44">
        <v>6000</v>
      </c>
      <c r="C41" s="47">
        <f t="shared" ref="C41:C51" si="2">INDEX($A$28:$C$36,MATCH(E40,$C$28:$C$36,-1),1)/12</f>
        <v>3.9583333333333337E-3</v>
      </c>
      <c r="D41" s="37">
        <f t="shared" ref="D41:D51" si="3">C41*E40</f>
        <v>178.12500000000003</v>
      </c>
      <c r="E41" s="37">
        <f t="shared" ref="E41:E51" si="4">E40+D41+B41</f>
        <v>51178.125</v>
      </c>
    </row>
    <row r="42" spans="1:5" x14ac:dyDescent="0.2">
      <c r="A42" s="45">
        <f t="shared" ca="1" si="1"/>
        <v>44130</v>
      </c>
      <c r="B42" s="44">
        <v>60000</v>
      </c>
      <c r="C42" s="47">
        <f t="shared" si="2"/>
        <v>3.5000000000000001E-3</v>
      </c>
      <c r="D42" s="37">
        <f t="shared" si="3"/>
        <v>179.12343749999999</v>
      </c>
      <c r="E42" s="37">
        <f t="shared" si="4"/>
        <v>111357.24843750001</v>
      </c>
    </row>
    <row r="43" spans="1:5" x14ac:dyDescent="0.2">
      <c r="A43" s="45">
        <f t="shared" ca="1" si="1"/>
        <v>44161</v>
      </c>
      <c r="B43" s="44">
        <v>-7000</v>
      </c>
      <c r="C43" s="47">
        <f t="shared" si="2"/>
        <v>3.3333333333333335E-3</v>
      </c>
      <c r="D43" s="37">
        <f t="shared" si="3"/>
        <v>371.19082812500005</v>
      </c>
      <c r="E43" s="37">
        <f t="shared" si="4"/>
        <v>104728.43926562501</v>
      </c>
    </row>
    <row r="44" spans="1:5" x14ac:dyDescent="0.2">
      <c r="A44" s="45">
        <f t="shared" ca="1" si="1"/>
        <v>44191</v>
      </c>
      <c r="B44" s="44">
        <v>-400000</v>
      </c>
      <c r="C44" s="47">
        <f t="shared" si="2"/>
        <v>3.3333333333333335E-3</v>
      </c>
      <c r="D44" s="37">
        <f t="shared" si="3"/>
        <v>349.09479755208338</v>
      </c>
      <c r="E44" s="37">
        <f t="shared" si="4"/>
        <v>-294922.46593682293</v>
      </c>
    </row>
    <row r="45" spans="1:5" x14ac:dyDescent="0.2">
      <c r="A45" s="45">
        <f t="shared" ca="1" si="1"/>
        <v>44222</v>
      </c>
      <c r="B45" s="44">
        <v>600000</v>
      </c>
      <c r="C45" s="47">
        <f t="shared" si="2"/>
        <v>4.3749999999999995E-3</v>
      </c>
      <c r="D45" s="37">
        <f t="shared" si="3"/>
        <v>-1290.2857884736002</v>
      </c>
      <c r="E45" s="37">
        <f t="shared" si="4"/>
        <v>303787.24827470345</v>
      </c>
    </row>
    <row r="46" spans="1:5" x14ac:dyDescent="0.2">
      <c r="A46" s="45">
        <f t="shared" ca="1" si="1"/>
        <v>44253</v>
      </c>
      <c r="B46" s="44">
        <v>12000000</v>
      </c>
      <c r="C46" s="47">
        <f t="shared" si="2"/>
        <v>3.3333333333333335E-3</v>
      </c>
      <c r="D46" s="37">
        <f t="shared" si="3"/>
        <v>1012.6241609156782</v>
      </c>
      <c r="E46" s="37">
        <f t="shared" si="4"/>
        <v>12304799.872435618</v>
      </c>
    </row>
    <row r="47" spans="1:5" x14ac:dyDescent="0.2">
      <c r="A47" s="45">
        <f t="shared" ca="1" si="1"/>
        <v>44281</v>
      </c>
      <c r="B47" s="44">
        <v>1200000</v>
      </c>
      <c r="C47" s="47">
        <f t="shared" si="2"/>
        <v>5.8333333333333336E-3</v>
      </c>
      <c r="D47" s="37">
        <f t="shared" si="3"/>
        <v>71777.999255874442</v>
      </c>
      <c r="E47" s="37">
        <f t="shared" si="4"/>
        <v>13576577.871691493</v>
      </c>
    </row>
    <row r="48" spans="1:5" x14ac:dyDescent="0.2">
      <c r="A48" s="45">
        <f t="shared" ca="1" si="1"/>
        <v>44312</v>
      </c>
      <c r="B48" s="44">
        <v>-8000000</v>
      </c>
      <c r="C48" s="47">
        <f t="shared" si="2"/>
        <v>5.8333333333333336E-3</v>
      </c>
      <c r="D48" s="37">
        <f t="shared" si="3"/>
        <v>79196.704251533709</v>
      </c>
      <c r="E48" s="37">
        <f t="shared" si="4"/>
        <v>5655774.5759430267</v>
      </c>
    </row>
    <row r="49" spans="1:5" x14ac:dyDescent="0.2">
      <c r="A49" s="45">
        <f t="shared" ca="1" si="1"/>
        <v>44342</v>
      </c>
      <c r="B49" s="44">
        <v>-6000000</v>
      </c>
      <c r="C49" s="47">
        <f t="shared" si="2"/>
        <v>6.6666666666666671E-3</v>
      </c>
      <c r="D49" s="37">
        <f t="shared" si="3"/>
        <v>37705.163839620182</v>
      </c>
      <c r="E49" s="37">
        <f t="shared" si="4"/>
        <v>-306520.26021735277</v>
      </c>
    </row>
    <row r="50" spans="1:5" x14ac:dyDescent="0.2">
      <c r="A50" s="45">
        <f t="shared" ca="1" si="1"/>
        <v>44373</v>
      </c>
      <c r="B50" s="44">
        <v>-4000000</v>
      </c>
      <c r="C50" s="47">
        <f t="shared" si="2"/>
        <v>4.3749999999999995E-3</v>
      </c>
      <c r="D50" s="37">
        <f t="shared" si="3"/>
        <v>-1341.0261384509183</v>
      </c>
      <c r="E50" s="37">
        <f t="shared" si="4"/>
        <v>-4307861.2863558037</v>
      </c>
    </row>
    <row r="51" spans="1:5" x14ac:dyDescent="0.2">
      <c r="A51" s="45">
        <f t="shared" ca="1" si="1"/>
        <v>44403</v>
      </c>
      <c r="B51" s="44">
        <v>-500000</v>
      </c>
      <c r="C51" s="47">
        <f t="shared" si="2"/>
        <v>4.5833333333333334E-3</v>
      </c>
      <c r="D51" s="37">
        <f t="shared" si="3"/>
        <v>-19744.364229130766</v>
      </c>
      <c r="E51" s="37">
        <f t="shared" si="4"/>
        <v>-4827605.6505849343</v>
      </c>
    </row>
    <row r="52" spans="1:5" x14ac:dyDescent="0.2">
      <c r="A52" s="9"/>
      <c r="B52" s="9"/>
      <c r="C52" s="9"/>
      <c r="D52" s="9"/>
      <c r="E52" s="9"/>
    </row>
    <row r="53" spans="1:5" x14ac:dyDescent="0.2">
      <c r="A53" s="9"/>
      <c r="B53" s="9"/>
      <c r="C53" s="9"/>
      <c r="D53" s="9"/>
      <c r="E53" s="9"/>
    </row>
    <row r="54" spans="1:5" x14ac:dyDescent="0.2">
      <c r="A54" s="27" t="str">
        <f ca="1">"Formula used in anchor cell "&amp;ADDRESS(ROW(C41),COLUMN(C41),4)&amp;" &gt;&gt;&gt;     "&amp;_xlfn.FORMULATEXT(C41)</f>
        <v>Formula used in anchor cell C41 &gt;&gt;&gt;     =INDEX($A$28:$C$36,MATCH(E40,$C$28:$C$36,-1),1)/12</v>
      </c>
      <c r="B54" s="9"/>
      <c r="C54" s="9"/>
      <c r="D54" s="9"/>
      <c r="E54" s="9"/>
    </row>
    <row r="55" spans="1:5" x14ac:dyDescent="0.2">
      <c r="A55" s="9"/>
      <c r="B55" s="9"/>
      <c r="C55" s="9"/>
      <c r="D55" s="9"/>
      <c r="E55" s="9"/>
    </row>
    <row r="56" spans="1:5" x14ac:dyDescent="0.2">
      <c r="A56" s="9" t="s">
        <v>102</v>
      </c>
      <c r="B56" s="9"/>
      <c r="C56" s="9"/>
      <c r="D56" s="9"/>
      <c r="E56" s="9"/>
    </row>
    <row r="57" spans="1:5" x14ac:dyDescent="0.2">
      <c r="A57" s="9" t="s">
        <v>101</v>
      </c>
      <c r="B57" s="9"/>
      <c r="C57" s="9"/>
      <c r="D57" s="9"/>
      <c r="E57" s="9"/>
    </row>
    <row r="58" spans="1:5" x14ac:dyDescent="0.2">
      <c r="A58" s="9"/>
      <c r="B58" s="9"/>
      <c r="C58" s="9"/>
      <c r="D58" s="9"/>
      <c r="E58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6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167</v>
      </c>
      <c r="B1" s="39"/>
      <c r="C1" s="39"/>
      <c r="D1" s="40"/>
      <c r="E1" s="41"/>
    </row>
    <row r="2" spans="1:5" ht="15" customHeight="1" x14ac:dyDescent="0.2">
      <c r="A2" s="9"/>
      <c r="B2" s="3"/>
      <c r="C2" s="3"/>
      <c r="D2" s="3"/>
      <c r="E2" s="3"/>
    </row>
    <row r="3" spans="1:5" x14ac:dyDescent="0.2">
      <c r="A3" s="13" t="s">
        <v>100</v>
      </c>
      <c r="B3" s="3"/>
      <c r="C3" s="3"/>
      <c r="D3" s="3"/>
      <c r="E3" s="3"/>
    </row>
    <row r="4" spans="1:5" x14ac:dyDescent="0.2">
      <c r="A4" s="9"/>
      <c r="B4" s="3"/>
      <c r="C4" s="3"/>
      <c r="D4" s="3"/>
      <c r="E4" s="3"/>
    </row>
    <row r="5" spans="1:5" x14ac:dyDescent="0.2">
      <c r="A5" s="13" t="s">
        <v>99</v>
      </c>
      <c r="B5" s="3"/>
      <c r="C5" s="3"/>
      <c r="D5" s="3"/>
      <c r="E5" s="3"/>
    </row>
    <row r="6" spans="1:5" x14ac:dyDescent="0.2">
      <c r="A6" s="13" t="s">
        <v>98</v>
      </c>
      <c r="B6" s="13" t="s">
        <v>97</v>
      </c>
      <c r="C6" s="13" t="s">
        <v>96</v>
      </c>
      <c r="D6" s="3"/>
      <c r="E6" s="3"/>
    </row>
    <row r="7" spans="1:5" x14ac:dyDescent="0.2">
      <c r="A7" s="3"/>
      <c r="B7" s="9" t="s">
        <v>95</v>
      </c>
      <c r="C7" s="3" t="s">
        <v>94</v>
      </c>
      <c r="D7" s="3"/>
      <c r="E7" s="3"/>
    </row>
    <row r="8" spans="1:5" x14ac:dyDescent="0.2">
      <c r="A8" s="9" t="s">
        <v>68</v>
      </c>
      <c r="B8" s="9" t="s">
        <v>86</v>
      </c>
      <c r="C8" s="3" t="s">
        <v>93</v>
      </c>
      <c r="D8" s="3"/>
      <c r="E8" s="3"/>
    </row>
    <row r="9" spans="1:5" x14ac:dyDescent="0.2">
      <c r="A9" s="3"/>
      <c r="B9" s="9" t="s">
        <v>92</v>
      </c>
      <c r="C9" s="3" t="s">
        <v>91</v>
      </c>
      <c r="D9" s="3"/>
      <c r="E9" s="3"/>
    </row>
    <row r="10" spans="1:5" x14ac:dyDescent="0.2">
      <c r="A10" s="3"/>
      <c r="B10" s="9" t="s">
        <v>90</v>
      </c>
      <c r="C10" s="3" t="s">
        <v>89</v>
      </c>
      <c r="D10" s="3"/>
      <c r="E10" s="3"/>
    </row>
    <row r="11" spans="1:5" x14ac:dyDescent="0.2">
      <c r="A11" s="9" t="s">
        <v>57</v>
      </c>
      <c r="B11" s="9" t="s">
        <v>86</v>
      </c>
      <c r="C11" s="3" t="s">
        <v>88</v>
      </c>
      <c r="D11" s="3"/>
      <c r="E11" s="3"/>
    </row>
    <row r="12" spans="1:5" x14ac:dyDescent="0.2">
      <c r="A12" s="9" t="s">
        <v>68</v>
      </c>
      <c r="B12" s="9" t="s">
        <v>80</v>
      </c>
      <c r="C12" s="3" t="s">
        <v>87</v>
      </c>
      <c r="D12" s="3"/>
      <c r="E12" s="3"/>
    </row>
    <row r="13" spans="1:5" x14ac:dyDescent="0.2">
      <c r="A13" s="9" t="s">
        <v>81</v>
      </c>
      <c r="B13" s="9" t="s">
        <v>86</v>
      </c>
      <c r="C13" s="3" t="s">
        <v>85</v>
      </c>
      <c r="D13" s="3"/>
      <c r="E13" s="3"/>
    </row>
    <row r="14" spans="1:5" x14ac:dyDescent="0.2">
      <c r="A14" s="9" t="s">
        <v>57</v>
      </c>
      <c r="B14" s="9" t="s">
        <v>80</v>
      </c>
      <c r="C14" s="3" t="s">
        <v>84</v>
      </c>
      <c r="D14" s="3"/>
      <c r="E14" s="3"/>
    </row>
    <row r="15" spans="1:5" x14ac:dyDescent="0.2">
      <c r="A15" s="3"/>
      <c r="B15" s="9" t="s">
        <v>83</v>
      </c>
      <c r="C15" s="3" t="s">
        <v>82</v>
      </c>
      <c r="D15" s="3"/>
      <c r="E15" s="3"/>
    </row>
    <row r="16" spans="1:5" x14ac:dyDescent="0.2">
      <c r="A16" s="9" t="s">
        <v>81</v>
      </c>
      <c r="B16" s="9" t="s">
        <v>80</v>
      </c>
      <c r="C16" s="3" t="s">
        <v>79</v>
      </c>
      <c r="D16" s="3"/>
      <c r="E16" s="3"/>
    </row>
    <row r="17" spans="1:5" x14ac:dyDescent="0.2">
      <c r="A17" s="3"/>
      <c r="B17" s="9" t="s">
        <v>78</v>
      </c>
      <c r="C17" s="3" t="s">
        <v>77</v>
      </c>
      <c r="D17" s="3"/>
      <c r="E17" s="3"/>
    </row>
    <row r="18" spans="1:5" x14ac:dyDescent="0.2">
      <c r="A18" s="3"/>
      <c r="B18" s="9" t="s">
        <v>76</v>
      </c>
      <c r="C18" s="3" t="s">
        <v>75</v>
      </c>
      <c r="D18" s="3"/>
      <c r="E18" s="3"/>
    </row>
    <row r="19" spans="1:5" x14ac:dyDescent="0.2">
      <c r="A19" s="3"/>
      <c r="B19" s="9" t="s">
        <v>74</v>
      </c>
      <c r="C19" s="3" t="s">
        <v>73</v>
      </c>
      <c r="D19" s="3"/>
      <c r="E19" s="3"/>
    </row>
    <row r="20" spans="1:5" x14ac:dyDescent="0.2">
      <c r="A20" s="3"/>
      <c r="B20" s="9" t="s">
        <v>72</v>
      </c>
      <c r="C20" s="3" t="s">
        <v>71</v>
      </c>
      <c r="D20" s="3"/>
      <c r="E20" s="3"/>
    </row>
    <row r="21" spans="1:5" x14ac:dyDescent="0.2">
      <c r="A21" s="3"/>
      <c r="B21" s="9" t="s">
        <v>70</v>
      </c>
      <c r="C21" s="3" t="s">
        <v>69</v>
      </c>
      <c r="D21" s="3"/>
      <c r="E21" s="3"/>
    </row>
    <row r="22" spans="1:5" x14ac:dyDescent="0.2">
      <c r="A22" s="9" t="s">
        <v>68</v>
      </c>
      <c r="B22" s="9" t="s">
        <v>67</v>
      </c>
      <c r="C22" s="3" t="s">
        <v>66</v>
      </c>
      <c r="D22" s="3"/>
      <c r="E22" s="3"/>
    </row>
    <row r="23" spans="1:5" x14ac:dyDescent="0.2">
      <c r="A23" s="3"/>
      <c r="B23" s="9" t="s">
        <v>65</v>
      </c>
      <c r="C23" s="3" t="s">
        <v>64</v>
      </c>
      <c r="D23" s="3"/>
      <c r="E23" s="3"/>
    </row>
    <row r="24" spans="1:5" x14ac:dyDescent="0.2">
      <c r="A24" s="3"/>
      <c r="B24" s="9" t="s">
        <v>63</v>
      </c>
      <c r="C24" s="3" t="s">
        <v>62</v>
      </c>
      <c r="D24" s="3"/>
      <c r="E24" s="3"/>
    </row>
    <row r="25" spans="1:5" x14ac:dyDescent="0.2">
      <c r="A25" s="3"/>
      <c r="B25" s="9" t="s">
        <v>61</v>
      </c>
      <c r="C25" s="3" t="s">
        <v>60</v>
      </c>
      <c r="D25" s="3"/>
      <c r="E25" s="3"/>
    </row>
    <row r="26" spans="1:5" x14ac:dyDescent="0.2">
      <c r="A26" s="3"/>
      <c r="B26" s="9" t="s">
        <v>59</v>
      </c>
      <c r="C26" s="3" t="s">
        <v>58</v>
      </c>
      <c r="D26" s="3"/>
      <c r="E26" s="3"/>
    </row>
    <row r="27" spans="1:5" x14ac:dyDescent="0.2">
      <c r="A27" s="9" t="s">
        <v>57</v>
      </c>
      <c r="B27" s="9" t="s">
        <v>56</v>
      </c>
      <c r="C27" s="3" t="s">
        <v>55</v>
      </c>
      <c r="D27" s="3"/>
      <c r="E27" s="3"/>
    </row>
    <row r="28" spans="1:5" x14ac:dyDescent="0.2">
      <c r="A28" s="3"/>
      <c r="B28" s="9" t="s">
        <v>54</v>
      </c>
      <c r="C28" s="3" t="s">
        <v>53</v>
      </c>
      <c r="D28" s="3"/>
      <c r="E28" s="3"/>
    </row>
    <row r="29" spans="1:5" x14ac:dyDescent="0.2">
      <c r="A29" s="3"/>
      <c r="B29" s="9" t="s">
        <v>52</v>
      </c>
      <c r="C29" s="3" t="s">
        <v>51</v>
      </c>
      <c r="D29" s="3"/>
      <c r="E29" s="3"/>
    </row>
    <row r="30" spans="1:5" x14ac:dyDescent="0.2">
      <c r="A30" s="3"/>
      <c r="B30" s="9" t="s">
        <v>50</v>
      </c>
      <c r="C30" s="3" t="s">
        <v>49</v>
      </c>
      <c r="D30" s="3"/>
      <c r="E30" s="3"/>
    </row>
    <row r="31" spans="1:5" x14ac:dyDescent="0.2">
      <c r="A31" s="3"/>
      <c r="B31" s="9" t="s">
        <v>48</v>
      </c>
      <c r="C31" s="3" t="s">
        <v>47</v>
      </c>
      <c r="D31" s="3"/>
      <c r="E31" s="3"/>
    </row>
    <row r="32" spans="1:5" x14ac:dyDescent="0.2">
      <c r="A32" s="3"/>
      <c r="B32" s="9" t="s">
        <v>46</v>
      </c>
      <c r="C32" s="3" t="s">
        <v>45</v>
      </c>
      <c r="D32" s="3"/>
      <c r="E32" s="3"/>
    </row>
    <row r="33" spans="1:5" x14ac:dyDescent="0.2">
      <c r="A33" s="3"/>
      <c r="B33" s="9" t="s">
        <v>44</v>
      </c>
      <c r="C33" s="3" t="s">
        <v>43</v>
      </c>
      <c r="D33" s="3"/>
      <c r="E33" s="3"/>
    </row>
    <row r="34" spans="1:5" x14ac:dyDescent="0.2">
      <c r="A34" s="3"/>
      <c r="B34" s="9" t="s">
        <v>42</v>
      </c>
      <c r="C34" s="3" t="s">
        <v>41</v>
      </c>
      <c r="D34" s="3"/>
      <c r="E34" s="3"/>
    </row>
    <row r="35" spans="1:5" x14ac:dyDescent="0.2">
      <c r="A35" s="3"/>
      <c r="B35" s="9" t="s">
        <v>40</v>
      </c>
      <c r="C35" s="3" t="s">
        <v>39</v>
      </c>
      <c r="D35" s="3"/>
      <c r="E35" s="3"/>
    </row>
    <row r="36" spans="1:5" x14ac:dyDescent="0.2">
      <c r="A36" s="3"/>
      <c r="B36" s="9" t="s">
        <v>38</v>
      </c>
      <c r="C36" s="3" t="s">
        <v>37</v>
      </c>
      <c r="D36" s="3"/>
      <c r="E36" s="3"/>
    </row>
    <row r="37" spans="1:5" x14ac:dyDescent="0.2">
      <c r="A37" s="3"/>
      <c r="B37" s="9" t="s">
        <v>36</v>
      </c>
      <c r="C37" s="3" t="s">
        <v>35</v>
      </c>
      <c r="D37" s="3"/>
      <c r="E37" s="3"/>
    </row>
    <row r="38" spans="1:5" x14ac:dyDescent="0.2">
      <c r="A38" s="3"/>
      <c r="B38" s="9" t="s">
        <v>34</v>
      </c>
      <c r="C38" s="3" t="s">
        <v>33</v>
      </c>
      <c r="D38" s="3"/>
      <c r="E38" s="3"/>
    </row>
    <row r="39" spans="1:5" x14ac:dyDescent="0.2">
      <c r="A39" s="9"/>
      <c r="B39" s="3"/>
      <c r="C39" s="3"/>
      <c r="D39" s="3"/>
      <c r="E39" s="3"/>
    </row>
    <row r="40" spans="1:5" x14ac:dyDescent="0.2">
      <c r="A40" s="9" t="s">
        <v>32</v>
      </c>
      <c r="B40" s="35" t="s">
        <v>31</v>
      </c>
      <c r="C40" s="3"/>
      <c r="D40" s="3"/>
      <c r="E40" s="3"/>
    </row>
    <row r="41" spans="1:5" x14ac:dyDescent="0.2">
      <c r="A41" s="9"/>
      <c r="B41" s="3">
        <f>MATCH("*"&amp;B40&amp;"*",B7:B38,0)</f>
        <v>6</v>
      </c>
      <c r="C41" s="9"/>
      <c r="D41" s="3"/>
      <c r="E41" s="3"/>
    </row>
    <row r="42" spans="1:5" x14ac:dyDescent="0.2">
      <c r="A42" s="9" t="str">
        <f ca="1">"Formula in "&amp;ADDRESS(ROW(B41),COLUMN(B41),4)&amp;"   &gt;&gt;&gt;   "&amp;_xlfn.FORMULATEXT(B41)</f>
        <v>Formula in B41   &gt;&gt;&gt;   =MATCH("*"&amp;B40&amp;"*",B7:B38,0)</v>
      </c>
      <c r="B42" s="3"/>
      <c r="C42" s="3"/>
      <c r="D42" s="3"/>
      <c r="E42" s="3"/>
    </row>
    <row r="43" spans="1:5" x14ac:dyDescent="0.2">
      <c r="A43" s="9"/>
      <c r="B43" s="3"/>
      <c r="C43" s="3"/>
      <c r="D43" s="9"/>
      <c r="E43" s="3"/>
    </row>
    <row r="44" spans="1:5" x14ac:dyDescent="0.2">
      <c r="A44" s="9" t="s">
        <v>30</v>
      </c>
      <c r="B44" s="3"/>
      <c r="C44" s="3"/>
      <c r="D44" s="9"/>
      <c r="E44" s="3"/>
    </row>
    <row r="45" spans="1:5" x14ac:dyDescent="0.2">
      <c r="A45" s="9" t="s">
        <v>29</v>
      </c>
      <c r="B45" s="3"/>
      <c r="C45" s="3"/>
      <c r="D45" s="9"/>
      <c r="E45" s="3"/>
    </row>
    <row r="46" spans="1:5" x14ac:dyDescent="0.2">
      <c r="A46" s="9" t="s">
        <v>28</v>
      </c>
      <c r="B46" s="3"/>
      <c r="C46" s="3"/>
      <c r="D46" s="9"/>
      <c r="E46" s="3"/>
    </row>
    <row r="47" spans="1:5" x14ac:dyDescent="0.2">
      <c r="A47" s="9"/>
      <c r="B47" s="3"/>
      <c r="C47" s="3"/>
      <c r="D47" s="3"/>
      <c r="E47" s="3"/>
    </row>
    <row r="48" spans="1:5" x14ac:dyDescent="0.2">
      <c r="A48" s="13" t="s">
        <v>27</v>
      </c>
      <c r="B48" s="3"/>
      <c r="C48" s="3"/>
      <c r="D48" s="3"/>
      <c r="E48" s="3"/>
    </row>
    <row r="49" spans="1:5" x14ac:dyDescent="0.2">
      <c r="A49" s="9"/>
      <c r="B49" s="3"/>
      <c r="C49" s="3"/>
      <c r="D49" s="3"/>
      <c r="E49" s="3"/>
    </row>
    <row r="50" spans="1:5" x14ac:dyDescent="0.2">
      <c r="A50" s="13" t="s">
        <v>26</v>
      </c>
      <c r="B50" s="3"/>
      <c r="C50" s="3"/>
      <c r="D50" s="3"/>
      <c r="E50" s="3"/>
    </row>
    <row r="51" spans="1:5" x14ac:dyDescent="0.2">
      <c r="A51" s="9"/>
      <c r="B51" s="3" t="str">
        <f>B41&amp;MID("thstndrdth",MIN(9,2*RIGHT(B41)*(MOD(B41-11,100)&gt;2)+1),2)</f>
        <v>6th</v>
      </c>
      <c r="C51" s="3"/>
      <c r="D51" s="3"/>
      <c r="E51" s="3"/>
    </row>
    <row r="52" spans="1:5" x14ac:dyDescent="0.2">
      <c r="A52" s="9" t="str">
        <f ca="1">"Formula in "&amp;ADDRESS(ROW(B51),COLUMN(B51),4)&amp;"   &gt;&gt;&gt;   "&amp;_xlfn.FORMULATEXT(B51)</f>
        <v>Formula in B51   &gt;&gt;&gt;   =B41&amp;MID("thstndrdth",MIN(9,2*RIGHT(B41)*(MOD(B41-11,100)&gt;2)+1),2)</v>
      </c>
      <c r="B52" s="3"/>
      <c r="C52" s="3"/>
      <c r="D52" s="3"/>
      <c r="E52" s="3"/>
    </row>
    <row r="53" spans="1:5" x14ac:dyDescent="0.2">
      <c r="A53" s="48" t="s">
        <v>25</v>
      </c>
      <c r="B53" s="3"/>
      <c r="C53" s="3"/>
      <c r="D53" s="3"/>
      <c r="E53" s="3"/>
    </row>
    <row r="54" spans="1:5" x14ac:dyDescent="0.2">
      <c r="A54" s="9"/>
      <c r="B54" s="3"/>
      <c r="C54" s="3"/>
      <c r="D54" s="3"/>
      <c r="E54" s="3"/>
    </row>
    <row r="55" spans="1:5" x14ac:dyDescent="0.2">
      <c r="A55" s="13" t="s">
        <v>24</v>
      </c>
      <c r="B55" s="3"/>
      <c r="C55" s="3"/>
      <c r="D55" s="3"/>
      <c r="E55" s="3"/>
    </row>
    <row r="56" spans="1:5" x14ac:dyDescent="0.2">
      <c r="A56" s="9"/>
      <c r="B56" s="3" t="str">
        <f>INDEX(B7:B38,B41)&amp;" was "&amp;B51&amp;" Australian Prime Minister"</f>
        <v>Andrew Fisher was 6th Australian Prime Minister</v>
      </c>
      <c r="C56" s="3"/>
      <c r="D56" s="3"/>
      <c r="E56" s="3"/>
    </row>
    <row r="57" spans="1:5" x14ac:dyDescent="0.2">
      <c r="A57" s="9" t="str">
        <f ca="1">"Formula in "&amp;ADDRESS(ROW(B56),COLUMN(B56),4)&amp;"   &gt;&gt;&gt;   "&amp;_xlfn.FORMULATEXT(B56)</f>
        <v>Formula in B56   &gt;&gt;&gt;   =INDEX(B7:B38,B41)&amp;" was "&amp;B51&amp;" Australian Prime Minister"</v>
      </c>
      <c r="B57" s="3"/>
      <c r="C57" s="3"/>
      <c r="D57" s="3"/>
      <c r="E57" s="3"/>
    </row>
    <row r="58" spans="1:5" x14ac:dyDescent="0.2">
      <c r="A58" s="9"/>
      <c r="B58" s="3"/>
      <c r="C58" s="3"/>
      <c r="D58" s="3"/>
      <c r="E58" s="3"/>
    </row>
    <row r="59" spans="1:5" x14ac:dyDescent="0.2">
      <c r="A59" s="13" t="s">
        <v>23</v>
      </c>
      <c r="B59" s="3"/>
      <c r="C59" s="3"/>
      <c r="D59" s="3"/>
      <c r="E59" s="3"/>
    </row>
    <row r="60" spans="1:5" x14ac:dyDescent="0.2">
      <c r="A60" s="9"/>
      <c r="B60" s="3" t="str">
        <f>INDEX(B7:B38,MATCH("*"&amp;B40&amp;"*",B7:B38,0))&amp;" was "&amp;B51&amp;" Australian Prime Minister"</f>
        <v>Andrew Fisher was 6th Australian Prime Minister</v>
      </c>
      <c r="C60" s="3"/>
      <c r="D60" s="3"/>
      <c r="E60" s="3"/>
    </row>
    <row r="61" spans="1:5" x14ac:dyDescent="0.2">
      <c r="A61" s="9" t="str">
        <f ca="1">"Formula in "&amp;ADDRESS(ROW(B60),COLUMN(B60),4)&amp;"   &gt;&gt;&gt;   "&amp;_xlfn.FORMULATEXT(B60)</f>
        <v>Formula in B60   &gt;&gt;&gt;   =INDEX(B7:B38,MATCH("*"&amp;B40&amp;"*",B7:B38,0))&amp;" was "&amp;B51&amp;" Australian Prime Minister"</v>
      </c>
      <c r="B61" s="3"/>
      <c r="C61" s="3"/>
      <c r="D61" s="3"/>
      <c r="E61" s="3"/>
    </row>
    <row r="62" spans="1:5" x14ac:dyDescent="0.2">
      <c r="A62" s="9"/>
      <c r="B62" s="3"/>
      <c r="C62" s="3"/>
      <c r="D62" s="3"/>
      <c r="E62" s="3"/>
    </row>
    <row r="63" spans="1:5" x14ac:dyDescent="0.2">
      <c r="A63" s="9"/>
      <c r="B63" s="3"/>
      <c r="C63" s="3"/>
      <c r="D63" s="3"/>
      <c r="E6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168</v>
      </c>
      <c r="B1" s="39"/>
      <c r="C1" s="39"/>
      <c r="D1" s="40"/>
      <c r="E1" s="41"/>
    </row>
    <row r="2" spans="1:5" ht="15" customHeight="1" x14ac:dyDescent="0.2">
      <c r="A2" s="26"/>
      <c r="B2" s="26"/>
      <c r="C2" s="26"/>
      <c r="D2" s="26"/>
      <c r="E2" s="3"/>
    </row>
    <row r="3" spans="1:5" x14ac:dyDescent="0.2">
      <c r="A3" s="26" t="s">
        <v>21</v>
      </c>
      <c r="B3" s="26" t="s">
        <v>20</v>
      </c>
      <c r="C3" s="26" t="s">
        <v>19</v>
      </c>
      <c r="D3" s="26" t="s">
        <v>9</v>
      </c>
      <c r="E3" s="3" t="s">
        <v>12</v>
      </c>
    </row>
    <row r="4" spans="1:5" x14ac:dyDescent="0.2">
      <c r="A4" s="9" t="s">
        <v>18</v>
      </c>
      <c r="B4" s="49">
        <v>12399</v>
      </c>
      <c r="C4" s="49">
        <v>34050</v>
      </c>
      <c r="D4" s="49">
        <v>31208</v>
      </c>
      <c r="E4" s="50">
        <f t="shared" ref="E4:E10" si="0">SUM(B4:D4)</f>
        <v>77657</v>
      </c>
    </row>
    <row r="5" spans="1:5" x14ac:dyDescent="0.2">
      <c r="A5" s="9" t="s">
        <v>17</v>
      </c>
      <c r="B5" s="49">
        <v>16136</v>
      </c>
      <c r="C5" s="49">
        <v>20259</v>
      </c>
      <c r="D5" s="49">
        <v>7143</v>
      </c>
      <c r="E5" s="50">
        <f t="shared" si="0"/>
        <v>43538</v>
      </c>
    </row>
    <row r="6" spans="1:5" x14ac:dyDescent="0.2">
      <c r="A6" s="9" t="s">
        <v>16</v>
      </c>
      <c r="B6" s="49">
        <v>13259</v>
      </c>
      <c r="C6" s="49">
        <v>33137</v>
      </c>
      <c r="D6" s="49">
        <v>23153</v>
      </c>
      <c r="E6" s="50">
        <f t="shared" si="0"/>
        <v>69549</v>
      </c>
    </row>
    <row r="7" spans="1:5" x14ac:dyDescent="0.2">
      <c r="A7" s="9" t="s">
        <v>15</v>
      </c>
      <c r="B7" s="49">
        <v>34278</v>
      </c>
      <c r="C7" s="49">
        <v>28507</v>
      </c>
      <c r="D7" s="49">
        <v>10104</v>
      </c>
      <c r="E7" s="50">
        <f t="shared" si="0"/>
        <v>72889</v>
      </c>
    </row>
    <row r="8" spans="1:5" x14ac:dyDescent="0.2">
      <c r="A8" s="9" t="s">
        <v>14</v>
      </c>
      <c r="B8" s="49">
        <v>8617</v>
      </c>
      <c r="C8" s="49">
        <v>18995</v>
      </c>
      <c r="D8" s="49">
        <v>25454</v>
      </c>
      <c r="E8" s="50">
        <f t="shared" si="0"/>
        <v>53066</v>
      </c>
    </row>
    <row r="9" spans="1:5" x14ac:dyDescent="0.2">
      <c r="A9" s="9" t="s">
        <v>8</v>
      </c>
      <c r="B9" s="49">
        <v>10839</v>
      </c>
      <c r="C9" s="49">
        <v>30051</v>
      </c>
      <c r="D9" s="49">
        <v>20416</v>
      </c>
      <c r="E9" s="50">
        <f t="shared" si="0"/>
        <v>61306</v>
      </c>
    </row>
    <row r="10" spans="1:5" x14ac:dyDescent="0.2">
      <c r="A10" s="9" t="s">
        <v>13</v>
      </c>
      <c r="B10" s="49">
        <v>33415</v>
      </c>
      <c r="C10" s="49">
        <v>19280</v>
      </c>
      <c r="D10" s="49">
        <v>20190</v>
      </c>
      <c r="E10" s="50">
        <f t="shared" si="0"/>
        <v>72885</v>
      </c>
    </row>
    <row r="11" spans="1:5" x14ac:dyDescent="0.2">
      <c r="A11" s="26" t="s">
        <v>12</v>
      </c>
      <c r="B11" s="50">
        <f>SUM(B4:B10)</f>
        <v>128943</v>
      </c>
      <c r="C11" s="50">
        <f>SUM(C4:C10)</f>
        <v>184279</v>
      </c>
      <c r="D11" s="50">
        <f>SUM(D4:D10)</f>
        <v>137668</v>
      </c>
      <c r="E11" s="51">
        <f>SUM(E4:E10)</f>
        <v>450890</v>
      </c>
    </row>
    <row r="12" spans="1:5" x14ac:dyDescent="0.2">
      <c r="A12" s="26"/>
      <c r="B12" s="26"/>
      <c r="C12" s="26"/>
      <c r="D12" s="26"/>
      <c r="E12" s="3"/>
    </row>
    <row r="13" spans="1:5" x14ac:dyDescent="0.2">
      <c r="A13" s="26"/>
      <c r="B13" s="52" t="s">
        <v>12</v>
      </c>
      <c r="C13" s="26"/>
      <c r="D13" s="26"/>
      <c r="E13" s="3"/>
    </row>
    <row r="14" spans="1:5" x14ac:dyDescent="0.2">
      <c r="A14" s="52" t="s">
        <v>16</v>
      </c>
      <c r="B14" s="49">
        <f>INDEX(A3:E11,MATCH(A14,A3:A11,0),MATCH(B13,A3:E3,0))</f>
        <v>69549</v>
      </c>
      <c r="C14" s="26"/>
      <c r="D14" s="26"/>
      <c r="E14" s="3"/>
    </row>
    <row r="15" spans="1:5" x14ac:dyDescent="0.2">
      <c r="A15" s="9" t="str">
        <f ca="1">"Formula in "&amp;ADDRESS(ROW(B14),COLUMN(B14),4)&amp;"   &gt;&gt;&gt;   "&amp;_xlfn.FORMULATEXT(B14)</f>
        <v>Formula in B14   &gt;&gt;&gt;   =INDEX(A3:E11,MATCH(A14,A3:A11,0),MATCH(B13,A3:E3,0))</v>
      </c>
      <c r="B15" s="15"/>
      <c r="C15" s="15"/>
      <c r="D15" s="15"/>
      <c r="E15" s="3"/>
    </row>
    <row r="16" spans="1:5" x14ac:dyDescent="0.2">
      <c r="A16" s="15"/>
      <c r="B16" s="15"/>
      <c r="C16" s="15"/>
      <c r="D16" s="15"/>
      <c r="E16" s="3"/>
    </row>
  </sheetData>
  <dataValidations count="2">
    <dataValidation type="list" allowBlank="1" showInputMessage="1" showErrorMessage="1" promptTitle="Data Input" prompt="Select Item" sqref="A14" xr:uid="{00000000-0002-0000-0500-000000000000}">
      <formula1>A4:A11</formula1>
    </dataValidation>
    <dataValidation type="list" allowBlank="1" showInputMessage="1" showErrorMessage="1" promptTitle="Select Sales Person" sqref="B13" xr:uid="{00000000-0002-0000-0500-000001000000}">
      <formula1>B3:E3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169</v>
      </c>
      <c r="B1" s="39"/>
      <c r="C1" s="39"/>
      <c r="D1" s="40"/>
      <c r="E1" s="41"/>
    </row>
    <row r="2" spans="1:5" ht="15" customHeight="1" x14ac:dyDescent="0.2">
      <c r="A2" s="26"/>
      <c r="B2" s="26"/>
      <c r="C2" s="26"/>
      <c r="D2" s="26"/>
      <c r="E2" s="3"/>
    </row>
    <row r="3" spans="1:5" x14ac:dyDescent="0.2">
      <c r="A3" s="27" t="s">
        <v>22</v>
      </c>
      <c r="B3" s="26"/>
      <c r="C3" s="26"/>
      <c r="D3" s="26"/>
      <c r="E3" s="3"/>
    </row>
    <row r="4" spans="1:5" x14ac:dyDescent="0.2">
      <c r="A4" s="26"/>
      <c r="B4" s="26"/>
      <c r="C4" s="26"/>
      <c r="D4" s="26"/>
      <c r="E4" s="3"/>
    </row>
    <row r="5" spans="1:5" x14ac:dyDescent="0.2">
      <c r="A5" s="26" t="s">
        <v>21</v>
      </c>
      <c r="B5" s="26" t="s">
        <v>20</v>
      </c>
      <c r="C5" s="26" t="s">
        <v>19</v>
      </c>
      <c r="D5" s="26" t="s">
        <v>9</v>
      </c>
      <c r="E5" s="3" t="s">
        <v>12</v>
      </c>
    </row>
    <row r="6" spans="1:5" x14ac:dyDescent="0.2">
      <c r="A6" s="9" t="s">
        <v>18</v>
      </c>
      <c r="B6" s="49">
        <v>12399</v>
      </c>
      <c r="C6" s="49">
        <v>34050</v>
      </c>
      <c r="D6" s="49">
        <v>31208</v>
      </c>
      <c r="E6" s="50">
        <f t="shared" ref="E6:E12" si="0">SUM(B6:D6)</f>
        <v>77657</v>
      </c>
    </row>
    <row r="7" spans="1:5" x14ac:dyDescent="0.2">
      <c r="A7" s="9" t="s">
        <v>17</v>
      </c>
      <c r="B7" s="49">
        <v>16136</v>
      </c>
      <c r="C7" s="49">
        <v>20259</v>
      </c>
      <c r="D7" s="49">
        <v>7143</v>
      </c>
      <c r="E7" s="50">
        <f t="shared" si="0"/>
        <v>43538</v>
      </c>
    </row>
    <row r="8" spans="1:5" x14ac:dyDescent="0.2">
      <c r="A8" s="9" t="s">
        <v>16</v>
      </c>
      <c r="B8" s="49">
        <v>13259</v>
      </c>
      <c r="C8" s="49">
        <v>33137</v>
      </c>
      <c r="D8" s="49">
        <v>23153</v>
      </c>
      <c r="E8" s="50">
        <f t="shared" si="0"/>
        <v>69549</v>
      </c>
    </row>
    <row r="9" spans="1:5" x14ac:dyDescent="0.2">
      <c r="A9" s="9" t="s">
        <v>15</v>
      </c>
      <c r="B9" s="49">
        <v>34278</v>
      </c>
      <c r="C9" s="49">
        <v>28507</v>
      </c>
      <c r="D9" s="49">
        <v>10104</v>
      </c>
      <c r="E9" s="50">
        <f t="shared" si="0"/>
        <v>72889</v>
      </c>
    </row>
    <row r="10" spans="1:5" x14ac:dyDescent="0.2">
      <c r="A10" s="9" t="s">
        <v>14</v>
      </c>
      <c r="B10" s="49">
        <v>8617</v>
      </c>
      <c r="C10" s="49">
        <v>18995</v>
      </c>
      <c r="D10" s="49">
        <v>25454</v>
      </c>
      <c r="E10" s="50">
        <f t="shared" si="0"/>
        <v>53066</v>
      </c>
    </row>
    <row r="11" spans="1:5" x14ac:dyDescent="0.2">
      <c r="A11" s="9" t="s">
        <v>8</v>
      </c>
      <c r="B11" s="49">
        <v>10839</v>
      </c>
      <c r="C11" s="49">
        <v>30051</v>
      </c>
      <c r="D11" s="49">
        <v>20416</v>
      </c>
      <c r="E11" s="50">
        <f t="shared" si="0"/>
        <v>61306</v>
      </c>
    </row>
    <row r="12" spans="1:5" x14ac:dyDescent="0.2">
      <c r="A12" s="9" t="s">
        <v>13</v>
      </c>
      <c r="B12" s="49">
        <v>33415</v>
      </c>
      <c r="C12" s="49">
        <v>19280</v>
      </c>
      <c r="D12" s="49">
        <v>20190</v>
      </c>
      <c r="E12" s="50">
        <f t="shared" si="0"/>
        <v>72885</v>
      </c>
    </row>
    <row r="13" spans="1:5" x14ac:dyDescent="0.2">
      <c r="A13" s="26" t="s">
        <v>12</v>
      </c>
      <c r="B13" s="50">
        <f>SUM(B6:B12)</f>
        <v>128943</v>
      </c>
      <c r="C13" s="50">
        <f>SUM(C6:C12)</f>
        <v>184279</v>
      </c>
      <c r="D13" s="50">
        <f>SUM(D6:D12)</f>
        <v>137668</v>
      </c>
      <c r="E13" s="51">
        <f>SUM(E6:E12)</f>
        <v>450890</v>
      </c>
    </row>
    <row r="14" spans="1:5" x14ac:dyDescent="0.2">
      <c r="A14" s="26"/>
      <c r="B14" s="26"/>
      <c r="C14" s="26"/>
      <c r="D14" s="26"/>
      <c r="E14" s="3"/>
    </row>
    <row r="15" spans="1:5" x14ac:dyDescent="0.2">
      <c r="A15" s="53" t="s">
        <v>11</v>
      </c>
      <c r="B15" s="26"/>
      <c r="C15" s="26"/>
      <c r="D15" s="26"/>
      <c r="E15" s="3"/>
    </row>
    <row r="16" spans="1:5" x14ac:dyDescent="0.2">
      <c r="A16" s="26"/>
      <c r="B16" s="26"/>
      <c r="C16" s="26"/>
      <c r="D16" s="26"/>
      <c r="E16" s="3"/>
    </row>
    <row r="17" spans="1:5" x14ac:dyDescent="0.2">
      <c r="A17" s="26"/>
      <c r="B17" s="52" t="s">
        <v>12</v>
      </c>
      <c r="C17" s="26"/>
      <c r="D17" s="26"/>
      <c r="E17" s="3"/>
    </row>
    <row r="18" spans="1:5" x14ac:dyDescent="0.2">
      <c r="A18" s="52" t="s">
        <v>16</v>
      </c>
      <c r="B18" s="49">
        <f>VLOOKUP(A18,A5:E13,MATCH(B17,A5:E5,0),FALSE)</f>
        <v>69549</v>
      </c>
      <c r="C18" s="26"/>
      <c r="D18" s="26"/>
      <c r="E18" s="3"/>
    </row>
    <row r="19" spans="1:5" x14ac:dyDescent="0.2">
      <c r="A19" s="9" t="str">
        <f ca="1">"Formula in "&amp;ADDRESS(ROW(B18),COLUMN(B18),4)&amp;"   &gt;&gt;&gt;   "&amp;_xlfn.FORMULATEXT(B18)</f>
        <v>Formula in B18   &gt;&gt;&gt;   =VLOOKUP(A18,A5:E13,MATCH(B17,A5:E5,0),FALSE)</v>
      </c>
      <c r="B19" s="15"/>
      <c r="C19" s="15"/>
      <c r="D19" s="15"/>
      <c r="E19" s="3"/>
    </row>
    <row r="20" spans="1:5" x14ac:dyDescent="0.2">
      <c r="A20" s="26"/>
      <c r="B20" s="26"/>
      <c r="C20" s="26"/>
      <c r="D20" s="26"/>
      <c r="E20" s="3"/>
    </row>
    <row r="21" spans="1:5" x14ac:dyDescent="0.2">
      <c r="A21" s="53" t="s">
        <v>10</v>
      </c>
      <c r="B21" s="26"/>
      <c r="C21" s="26"/>
      <c r="D21" s="26"/>
      <c r="E21" s="3"/>
    </row>
    <row r="22" spans="1:5" x14ac:dyDescent="0.2">
      <c r="A22" s="26"/>
      <c r="B22" s="26"/>
      <c r="C22" s="26"/>
      <c r="D22" s="26"/>
      <c r="E22" s="3"/>
    </row>
    <row r="23" spans="1:5" x14ac:dyDescent="0.2">
      <c r="A23" s="26"/>
      <c r="B23" s="52" t="s">
        <v>19</v>
      </c>
      <c r="C23" s="26"/>
      <c r="D23" s="26"/>
      <c r="E23" s="3"/>
    </row>
    <row r="24" spans="1:5" x14ac:dyDescent="0.2">
      <c r="A24" s="52" t="s">
        <v>14</v>
      </c>
      <c r="B24" s="49">
        <f>HLOOKUP(B23,A5:E13,MATCH(A24,A5:A13,0),FALSE)</f>
        <v>18995</v>
      </c>
      <c r="C24" s="26"/>
      <c r="D24" s="26"/>
      <c r="E24" s="3"/>
    </row>
    <row r="25" spans="1:5" x14ac:dyDescent="0.2">
      <c r="A25" s="9" t="str">
        <f ca="1">"Formula in "&amp;ADDRESS(ROW(B24),COLUMN(B24),4)&amp;"   &gt;&gt;&gt;   "&amp;_xlfn.FORMULATEXT(B24)</f>
        <v>Formula in B24   &gt;&gt;&gt;   =HLOOKUP(B23,A5:E13,MATCH(A24,A5:A13,0),FALSE)</v>
      </c>
      <c r="B25" s="15"/>
      <c r="C25" s="15"/>
      <c r="D25" s="15"/>
      <c r="E25" s="3"/>
    </row>
    <row r="26" spans="1:5" x14ac:dyDescent="0.2">
      <c r="A26" s="15"/>
      <c r="B26" s="15"/>
      <c r="C26" s="15"/>
      <c r="D26" s="15"/>
      <c r="E26" s="3"/>
    </row>
  </sheetData>
  <dataValidations count="4">
    <dataValidation type="list" allowBlank="1" showInputMessage="1" showErrorMessage="1" promptTitle="Select Sales Person" sqref="B23" xr:uid="{00000000-0002-0000-0600-000000000000}">
      <formula1>B5:E5</formula1>
    </dataValidation>
    <dataValidation type="list" allowBlank="1" showInputMessage="1" showErrorMessage="1" promptTitle="Data Input" prompt="Select Item" sqref="A24" xr:uid="{00000000-0002-0000-0600-000001000000}">
      <formula1>A6:A13</formula1>
    </dataValidation>
    <dataValidation type="list" allowBlank="1" showInputMessage="1" showErrorMessage="1" promptTitle="Select Sales Person" sqref="B17" xr:uid="{00000000-0002-0000-0600-000002000000}">
      <formula1>B5:E5</formula1>
    </dataValidation>
    <dataValidation type="list" allowBlank="1" showInputMessage="1" showErrorMessage="1" promptTitle="Data Input" prompt="Select Item" sqref="A18" xr:uid="{00000000-0002-0000-0600-000003000000}">
      <formula1>A6:A13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MATCH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2013-06-03T07:32:41Z</dcterms:created>
  <dcterms:modified xsi:type="dcterms:W3CDTF">2020-08-26T14:10:14Z</dcterms:modified>
</cp:coreProperties>
</file>